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
    </mc:Choice>
  </mc:AlternateContent>
  <bookViews>
    <workbookView xWindow="3690" yWindow="660" windowWidth="19860" windowHeight="9270" tabRatio="899" activeTab="2"/>
  </bookViews>
  <sheets>
    <sheet name="Splošni popis" sheetId="1" r:id="rId1"/>
    <sheet name="Specifikacije" sheetId="64" r:id="rId2"/>
    <sheet name="Ponudba - OPREMA" sheetId="61" r:id="rId3"/>
    <sheet name="Ponudba - DODATNO" sheetId="62" r:id="rId4"/>
    <sheet name="CENIK " sheetId="69" r:id="rId5"/>
    <sheet name="SKLOP A" sheetId="72" r:id="rId6"/>
    <sheet name="SKLOP B" sheetId="74" r:id="rId7"/>
    <sheet name="SKLOP C" sheetId="75" r:id="rId8"/>
    <sheet name="SKLOP D" sheetId="77" r:id="rId9"/>
    <sheet name="SKLOP E" sheetId="76" r:id="rId10"/>
  </sheets>
  <externalReferences>
    <externalReference r:id="rId11"/>
  </externalReferences>
  <definedNames>
    <definedName name="_xlnm.Print_Area" localSheetId="4">'CENIK '!$A$1:$J$38</definedName>
    <definedName name="_xlnm.Print_Area" localSheetId="3">'Ponudba - DODATNO'!$A$1:$J$16</definedName>
    <definedName name="_xlnm.Print_Area" localSheetId="2">'Ponudba - OPREMA'!$A$1:$K$43</definedName>
    <definedName name="_xlnm.Print_Area" localSheetId="1">Specifikacije!$A$1:$I$280</definedName>
    <definedName name="_xlnm.Print_Area" localSheetId="0">'Splošni popis'!$A$1:$M$414</definedName>
  </definedNames>
  <calcPr calcId="152511"/>
</workbook>
</file>

<file path=xl/calcChain.xml><?xml version="1.0" encoding="utf-8"?>
<calcChain xmlns="http://schemas.openxmlformats.org/spreadsheetml/2006/main">
  <c r="E34" i="72" l="1"/>
  <c r="E32" i="72"/>
  <c r="E30" i="72"/>
  <c r="E29" i="72"/>
  <c r="E28" i="72"/>
  <c r="E27" i="72"/>
  <c r="E26" i="72"/>
  <c r="E25" i="72"/>
  <c r="E24" i="72"/>
  <c r="F20" i="72"/>
  <c r="F19" i="72"/>
  <c r="F18" i="72"/>
  <c r="F17" i="72"/>
  <c r="F16" i="72"/>
  <c r="F15" i="72"/>
  <c r="F14" i="72"/>
  <c r="F13" i="72"/>
  <c r="F9" i="72"/>
  <c r="F8" i="72"/>
  <c r="F7" i="72"/>
  <c r="F6" i="72"/>
  <c r="F5" i="72"/>
  <c r="D7" i="62"/>
  <c r="D8" i="62"/>
  <c r="D9" i="62"/>
  <c r="D10" i="62"/>
  <c r="D11" i="62"/>
  <c r="D12" i="62"/>
  <c r="D6" i="62"/>
  <c r="F37" i="61"/>
  <c r="F35" i="61"/>
  <c r="F29" i="61"/>
  <c r="F30" i="61"/>
  <c r="F31" i="61"/>
  <c r="F32" i="61"/>
  <c r="F33" i="61"/>
  <c r="F34" i="61"/>
  <c r="F28" i="61"/>
  <c r="F21" i="61"/>
  <c r="F22" i="61"/>
  <c r="F23" i="61"/>
  <c r="F24" i="61"/>
  <c r="F20" i="61"/>
  <c r="F5" i="69"/>
  <c r="E34" i="77" l="1"/>
  <c r="E32" i="77"/>
  <c r="F32" i="77" s="1"/>
  <c r="E30" i="77"/>
  <c r="F30" i="77" s="1"/>
  <c r="E29" i="77"/>
  <c r="F29" i="77" s="1"/>
  <c r="G29" i="77" s="1"/>
  <c r="E28" i="77"/>
  <c r="F28" i="77" s="1"/>
  <c r="E27" i="77"/>
  <c r="F27" i="77" s="1"/>
  <c r="G27" i="77" s="1"/>
  <c r="E26" i="77"/>
  <c r="F26" i="77" s="1"/>
  <c r="E25" i="77"/>
  <c r="F25" i="77" s="1"/>
  <c r="G25" i="77" s="1"/>
  <c r="E24" i="77"/>
  <c r="F24" i="77" s="1"/>
  <c r="F20" i="77"/>
  <c r="G20" i="77" s="1"/>
  <c r="D20" i="77"/>
  <c r="C20" i="77"/>
  <c r="F19" i="77"/>
  <c r="G19" i="77" s="1"/>
  <c r="D19" i="77"/>
  <c r="C19" i="77"/>
  <c r="F18" i="77"/>
  <c r="G18" i="77" s="1"/>
  <c r="D18" i="77"/>
  <c r="C18" i="77"/>
  <c r="F17" i="77"/>
  <c r="G17" i="77" s="1"/>
  <c r="D17" i="77"/>
  <c r="C17" i="77"/>
  <c r="F16" i="77"/>
  <c r="G16" i="77" s="1"/>
  <c r="D16" i="77"/>
  <c r="C16" i="77"/>
  <c r="F15" i="77"/>
  <c r="G15" i="77" s="1"/>
  <c r="D15" i="77"/>
  <c r="C15" i="77"/>
  <c r="F14" i="77"/>
  <c r="G14" i="77" s="1"/>
  <c r="D14" i="77"/>
  <c r="C14" i="77"/>
  <c r="F13" i="77"/>
  <c r="G13" i="77" s="1"/>
  <c r="D13" i="77"/>
  <c r="C13" i="77"/>
  <c r="F9" i="77"/>
  <c r="G9" i="77" s="1"/>
  <c r="D9" i="77"/>
  <c r="C9" i="77"/>
  <c r="F8" i="77"/>
  <c r="G8" i="77" s="1"/>
  <c r="D8" i="77"/>
  <c r="C8" i="77"/>
  <c r="F7" i="77"/>
  <c r="G7" i="77" s="1"/>
  <c r="D7" i="77"/>
  <c r="C7" i="77"/>
  <c r="F6" i="77"/>
  <c r="G6" i="77" s="1"/>
  <c r="D6" i="77"/>
  <c r="C6" i="77"/>
  <c r="F5" i="77"/>
  <c r="G5" i="77" s="1"/>
  <c r="D5" i="77"/>
  <c r="C5" i="77"/>
  <c r="E34" i="76"/>
  <c r="E32" i="76"/>
  <c r="F32" i="76" s="1"/>
  <c r="E30" i="76"/>
  <c r="F30" i="76" s="1"/>
  <c r="E29" i="76"/>
  <c r="F29" i="76" s="1"/>
  <c r="G29" i="76" s="1"/>
  <c r="E28" i="76"/>
  <c r="F28" i="76" s="1"/>
  <c r="E27" i="76"/>
  <c r="F27" i="76" s="1"/>
  <c r="G27" i="76" s="1"/>
  <c r="E26" i="76"/>
  <c r="F26" i="76" s="1"/>
  <c r="E25" i="76"/>
  <c r="F25" i="76" s="1"/>
  <c r="G25" i="76" s="1"/>
  <c r="E24" i="76"/>
  <c r="F24" i="76" s="1"/>
  <c r="F20" i="76"/>
  <c r="G20" i="76" s="1"/>
  <c r="D20" i="76"/>
  <c r="C20" i="76"/>
  <c r="F19" i="76"/>
  <c r="G19" i="76" s="1"/>
  <c r="D19" i="76"/>
  <c r="C19" i="76"/>
  <c r="F18" i="76"/>
  <c r="G18" i="76" s="1"/>
  <c r="D18" i="76"/>
  <c r="C18" i="76"/>
  <c r="F17" i="76"/>
  <c r="G17" i="76" s="1"/>
  <c r="D17" i="76"/>
  <c r="C17" i="76"/>
  <c r="F16" i="76"/>
  <c r="G16" i="76" s="1"/>
  <c r="D16" i="76"/>
  <c r="C16" i="76"/>
  <c r="F15" i="76"/>
  <c r="G15" i="76" s="1"/>
  <c r="D15" i="76"/>
  <c r="C15" i="76"/>
  <c r="F14" i="76"/>
  <c r="G14" i="76" s="1"/>
  <c r="D14" i="76"/>
  <c r="C14" i="76"/>
  <c r="F13" i="76"/>
  <c r="G13" i="76" s="1"/>
  <c r="D13" i="76"/>
  <c r="C13" i="76"/>
  <c r="F9" i="76"/>
  <c r="G9" i="76" s="1"/>
  <c r="D9" i="76"/>
  <c r="C9" i="76"/>
  <c r="F8" i="76"/>
  <c r="G8" i="76" s="1"/>
  <c r="D8" i="76"/>
  <c r="C8" i="76"/>
  <c r="F7" i="76"/>
  <c r="G7" i="76" s="1"/>
  <c r="D7" i="76"/>
  <c r="C7" i="76"/>
  <c r="F6" i="76"/>
  <c r="G6" i="76" s="1"/>
  <c r="D6" i="76"/>
  <c r="C6" i="76"/>
  <c r="F5" i="76"/>
  <c r="G5" i="76" s="1"/>
  <c r="D5" i="76"/>
  <c r="C5" i="76"/>
  <c r="D13" i="75"/>
  <c r="E34" i="75"/>
  <c r="E32" i="75"/>
  <c r="F32" i="75" s="1"/>
  <c r="E30" i="75"/>
  <c r="F30" i="75" s="1"/>
  <c r="E29" i="75"/>
  <c r="F29" i="75" s="1"/>
  <c r="G29" i="75" s="1"/>
  <c r="E28" i="75"/>
  <c r="F28" i="75" s="1"/>
  <c r="E27" i="75"/>
  <c r="F27" i="75" s="1"/>
  <c r="G27" i="75" s="1"/>
  <c r="E26" i="75"/>
  <c r="F26" i="75" s="1"/>
  <c r="E25" i="75"/>
  <c r="F25" i="75" s="1"/>
  <c r="G25" i="75" s="1"/>
  <c r="E24" i="75"/>
  <c r="F24" i="75" s="1"/>
  <c r="F20" i="75"/>
  <c r="G20" i="75" s="1"/>
  <c r="D20" i="75"/>
  <c r="C20" i="75"/>
  <c r="F19" i="75"/>
  <c r="G19" i="75" s="1"/>
  <c r="D19" i="75"/>
  <c r="C19" i="75"/>
  <c r="F18" i="75"/>
  <c r="G18" i="75" s="1"/>
  <c r="D18" i="75"/>
  <c r="C18" i="75"/>
  <c r="F17" i="75"/>
  <c r="G17" i="75" s="1"/>
  <c r="D17" i="75"/>
  <c r="C17" i="75"/>
  <c r="F16" i="75"/>
  <c r="G16" i="75" s="1"/>
  <c r="D16" i="75"/>
  <c r="C16" i="75"/>
  <c r="F15" i="75"/>
  <c r="G15" i="75" s="1"/>
  <c r="D15" i="75"/>
  <c r="C15" i="75"/>
  <c r="F14" i="75"/>
  <c r="G14" i="75" s="1"/>
  <c r="D14" i="75"/>
  <c r="C14" i="75"/>
  <c r="F13" i="75"/>
  <c r="G13" i="75" s="1"/>
  <c r="C13" i="75"/>
  <c r="F9" i="75"/>
  <c r="G9" i="75" s="1"/>
  <c r="D9" i="75"/>
  <c r="C9" i="75"/>
  <c r="F8" i="75"/>
  <c r="G8" i="75" s="1"/>
  <c r="D8" i="75"/>
  <c r="C8" i="75"/>
  <c r="F7" i="75"/>
  <c r="G7" i="75" s="1"/>
  <c r="D7" i="75"/>
  <c r="C7" i="75"/>
  <c r="F6" i="75"/>
  <c r="G6" i="75" s="1"/>
  <c r="D6" i="75"/>
  <c r="C6" i="75"/>
  <c r="F5" i="75"/>
  <c r="G5" i="75" s="1"/>
  <c r="D5" i="75"/>
  <c r="C5" i="75"/>
  <c r="F7" i="74"/>
  <c r="G7" i="74" s="1"/>
  <c r="E34" i="74"/>
  <c r="E32" i="74"/>
  <c r="F32" i="74" s="1"/>
  <c r="E30" i="74"/>
  <c r="F30" i="74" s="1"/>
  <c r="E29" i="74"/>
  <c r="F29" i="74" s="1"/>
  <c r="G29" i="74" s="1"/>
  <c r="E28" i="74"/>
  <c r="F28" i="74" s="1"/>
  <c r="E27" i="74"/>
  <c r="F27" i="74" s="1"/>
  <c r="G27" i="74" s="1"/>
  <c r="E26" i="74"/>
  <c r="F26" i="74" s="1"/>
  <c r="E25" i="74"/>
  <c r="F25" i="74" s="1"/>
  <c r="E24" i="74"/>
  <c r="F24" i="74" s="1"/>
  <c r="F20" i="74"/>
  <c r="G20" i="74" s="1"/>
  <c r="D20" i="74"/>
  <c r="C20" i="74"/>
  <c r="F19" i="74"/>
  <c r="G19" i="74" s="1"/>
  <c r="D19" i="74"/>
  <c r="C19" i="74"/>
  <c r="F18" i="74"/>
  <c r="G18" i="74" s="1"/>
  <c r="D18" i="74"/>
  <c r="C18" i="74"/>
  <c r="F17" i="74"/>
  <c r="G17" i="74" s="1"/>
  <c r="D17" i="74"/>
  <c r="C17" i="74"/>
  <c r="F16" i="74"/>
  <c r="G16" i="74" s="1"/>
  <c r="D16" i="74"/>
  <c r="C16" i="74"/>
  <c r="F15" i="74"/>
  <c r="G15" i="74" s="1"/>
  <c r="D15" i="74"/>
  <c r="C15" i="74"/>
  <c r="F14" i="74"/>
  <c r="G14" i="74" s="1"/>
  <c r="D14" i="74"/>
  <c r="C14" i="74"/>
  <c r="F13" i="74"/>
  <c r="G13" i="74" s="1"/>
  <c r="D13" i="74"/>
  <c r="C13" i="74"/>
  <c r="F9" i="74"/>
  <c r="G9" i="74" s="1"/>
  <c r="D9" i="74"/>
  <c r="C9" i="74"/>
  <c r="F8" i="74"/>
  <c r="G8" i="74" s="1"/>
  <c r="D8" i="74"/>
  <c r="C8" i="74"/>
  <c r="D7" i="74"/>
  <c r="C7" i="74"/>
  <c r="F6" i="74"/>
  <c r="G6" i="74" s="1"/>
  <c r="D6" i="74"/>
  <c r="C6" i="74"/>
  <c r="F5" i="74"/>
  <c r="G5" i="74" s="1"/>
  <c r="D5" i="74"/>
  <c r="C5" i="74"/>
  <c r="D13" i="69"/>
  <c r="D15" i="69"/>
  <c r="C17" i="69"/>
  <c r="C5" i="69"/>
  <c r="D20" i="72"/>
  <c r="D19" i="72"/>
  <c r="D18" i="72"/>
  <c r="D17" i="72"/>
  <c r="D16" i="72"/>
  <c r="D15" i="72"/>
  <c r="D14" i="72"/>
  <c r="D13" i="72"/>
  <c r="D9" i="72"/>
  <c r="D8" i="72"/>
  <c r="D7" i="72"/>
  <c r="D6" i="72"/>
  <c r="D5" i="72"/>
  <c r="H9" i="77" l="1"/>
  <c r="I9" i="77" s="1"/>
  <c r="H14" i="77"/>
  <c r="I14" i="77" s="1"/>
  <c r="H20" i="77"/>
  <c r="I20" i="77" s="1"/>
  <c r="G26" i="77"/>
  <c r="H26" i="77" s="1"/>
  <c r="G30" i="77"/>
  <c r="J36" i="77"/>
  <c r="I31" i="1" s="1"/>
  <c r="H8" i="77"/>
  <c r="I8" i="77" s="1"/>
  <c r="H13" i="77"/>
  <c r="I13" i="77" s="1"/>
  <c r="H15" i="77"/>
  <c r="I15" i="77" s="1"/>
  <c r="G24" i="77"/>
  <c r="H24" i="77" s="1"/>
  <c r="G28" i="77"/>
  <c r="H28" i="77" s="1"/>
  <c r="H5" i="77"/>
  <c r="I5" i="77" s="1"/>
  <c r="H6" i="77"/>
  <c r="I6" i="77" s="1"/>
  <c r="H7" i="77"/>
  <c r="I7" i="77" s="1"/>
  <c r="H16" i="77"/>
  <c r="I16" i="77" s="1"/>
  <c r="H17" i="77"/>
  <c r="I17" i="77" s="1"/>
  <c r="H18" i="77"/>
  <c r="I18" i="77" s="1"/>
  <c r="H19" i="77"/>
  <c r="I19" i="77" s="1"/>
  <c r="H25" i="77"/>
  <c r="I25" i="77" s="1"/>
  <c r="H27" i="77"/>
  <c r="I27" i="77" s="1"/>
  <c r="H29" i="77"/>
  <c r="I29" i="77" s="1"/>
  <c r="G32" i="77"/>
  <c r="H32" i="77" s="1"/>
  <c r="H6" i="76"/>
  <c r="I6" i="76" s="1"/>
  <c r="H8" i="76"/>
  <c r="I8" i="76" s="1"/>
  <c r="H13" i="76"/>
  <c r="I13" i="76" s="1"/>
  <c r="H15" i="76"/>
  <c r="I15" i="76" s="1"/>
  <c r="H17" i="76"/>
  <c r="I17" i="76" s="1"/>
  <c r="H19" i="76"/>
  <c r="I19" i="76" s="1"/>
  <c r="G24" i="76"/>
  <c r="G28" i="76"/>
  <c r="H28" i="76" s="1"/>
  <c r="H5" i="76"/>
  <c r="I5" i="76" s="1"/>
  <c r="H7" i="76"/>
  <c r="I7" i="76" s="1"/>
  <c r="H9" i="76"/>
  <c r="I9" i="76" s="1"/>
  <c r="H14" i="76"/>
  <c r="I14" i="76" s="1"/>
  <c r="H16" i="76"/>
  <c r="I16" i="76" s="1"/>
  <c r="H18" i="76"/>
  <c r="I18" i="76" s="1"/>
  <c r="H20" i="76"/>
  <c r="I20" i="76" s="1"/>
  <c r="G26" i="76"/>
  <c r="G30" i="76"/>
  <c r="H30" i="76" s="1"/>
  <c r="J36" i="76"/>
  <c r="I33" i="1" s="1"/>
  <c r="H25" i="76"/>
  <c r="I25" i="76" s="1"/>
  <c r="H27" i="76"/>
  <c r="I27" i="76" s="1"/>
  <c r="H29" i="76"/>
  <c r="I29" i="76" s="1"/>
  <c r="G32" i="76"/>
  <c r="H32" i="76" s="1"/>
  <c r="H6" i="75"/>
  <c r="I6" i="75" s="1"/>
  <c r="H8" i="75"/>
  <c r="I8" i="75" s="1"/>
  <c r="H13" i="75"/>
  <c r="I13" i="75" s="1"/>
  <c r="H15" i="75"/>
  <c r="I15" i="75" s="1"/>
  <c r="H17" i="75"/>
  <c r="I17" i="75" s="1"/>
  <c r="H19" i="75"/>
  <c r="I19" i="75" s="1"/>
  <c r="G24" i="75"/>
  <c r="G28" i="75"/>
  <c r="H28" i="75" s="1"/>
  <c r="H5" i="75"/>
  <c r="I5" i="75" s="1"/>
  <c r="H7" i="75"/>
  <c r="I7" i="75" s="1"/>
  <c r="H9" i="75"/>
  <c r="I9" i="75" s="1"/>
  <c r="H14" i="75"/>
  <c r="I14" i="75" s="1"/>
  <c r="H16" i="75"/>
  <c r="I16" i="75" s="1"/>
  <c r="H18" i="75"/>
  <c r="I18" i="75" s="1"/>
  <c r="H20" i="75"/>
  <c r="I20" i="75" s="1"/>
  <c r="G26" i="75"/>
  <c r="G30" i="75"/>
  <c r="H30" i="75" s="1"/>
  <c r="J36" i="75"/>
  <c r="I29" i="1" s="1"/>
  <c r="H25" i="75"/>
  <c r="I25" i="75" s="1"/>
  <c r="H27" i="75"/>
  <c r="I27" i="75" s="1"/>
  <c r="H29" i="75"/>
  <c r="I29" i="75" s="1"/>
  <c r="G32" i="75"/>
  <c r="H32" i="75" s="1"/>
  <c r="H8" i="74"/>
  <c r="I8" i="74" s="1"/>
  <c r="H13" i="74"/>
  <c r="I13" i="74" s="1"/>
  <c r="H15" i="74"/>
  <c r="I15" i="74" s="1"/>
  <c r="H19" i="74"/>
  <c r="I19" i="74" s="1"/>
  <c r="G24" i="74"/>
  <c r="H24" i="74" s="1"/>
  <c r="G26" i="74"/>
  <c r="H26" i="74" s="1"/>
  <c r="G30" i="74"/>
  <c r="H30" i="74" s="1"/>
  <c r="J36" i="74"/>
  <c r="I27" i="1" s="1"/>
  <c r="H9" i="74"/>
  <c r="I9" i="74" s="1"/>
  <c r="H14" i="74"/>
  <c r="I14" i="74" s="1"/>
  <c r="H16" i="74"/>
  <c r="I16" i="74" s="1"/>
  <c r="H20" i="74"/>
  <c r="I20" i="74" s="1"/>
  <c r="G25" i="74"/>
  <c r="H25" i="74" s="1"/>
  <c r="G28" i="74"/>
  <c r="H28" i="74" s="1"/>
  <c r="H5" i="74"/>
  <c r="I5" i="74" s="1"/>
  <c r="H6" i="74"/>
  <c r="I6" i="74" s="1"/>
  <c r="H7" i="74"/>
  <c r="I7" i="74" s="1"/>
  <c r="H17" i="74"/>
  <c r="I17" i="74" s="1"/>
  <c r="H18" i="74"/>
  <c r="I18" i="74" s="1"/>
  <c r="H27" i="74"/>
  <c r="I27" i="74" s="1"/>
  <c r="H29" i="74"/>
  <c r="I29" i="74" s="1"/>
  <c r="G32" i="74"/>
  <c r="H32" i="74" s="1"/>
  <c r="I28" i="77" l="1"/>
  <c r="I30" i="77"/>
  <c r="I32" i="77"/>
  <c r="I24" i="77"/>
  <c r="H30" i="77"/>
  <c r="I26" i="77"/>
  <c r="I32" i="76"/>
  <c r="I30" i="76"/>
  <c r="H26" i="76"/>
  <c r="I26" i="76" s="1"/>
  <c r="I28" i="76"/>
  <c r="H24" i="76"/>
  <c r="I24" i="76" s="1"/>
  <c r="I32" i="75"/>
  <c r="I30" i="75"/>
  <c r="H26" i="75"/>
  <c r="I26" i="75" s="1"/>
  <c r="I28" i="75"/>
  <c r="H24" i="75"/>
  <c r="I24" i="75" s="1"/>
  <c r="I25" i="74"/>
  <c r="I26" i="74"/>
  <c r="I24" i="74"/>
  <c r="I32" i="74"/>
  <c r="I28" i="74"/>
  <c r="I30" i="74"/>
  <c r="F32" i="72" l="1"/>
  <c r="F30" i="72"/>
  <c r="F29" i="72"/>
  <c r="G29" i="72" s="1"/>
  <c r="F28" i="72"/>
  <c r="F27" i="72"/>
  <c r="G27" i="72" s="1"/>
  <c r="F26" i="72"/>
  <c r="F25" i="72"/>
  <c r="G25" i="72" s="1"/>
  <c r="F24" i="72"/>
  <c r="C20" i="72"/>
  <c r="C19" i="72"/>
  <c r="C18" i="72"/>
  <c r="C17" i="72"/>
  <c r="C16" i="72"/>
  <c r="C15" i="72"/>
  <c r="C14" i="72"/>
  <c r="C13" i="72"/>
  <c r="C9" i="72"/>
  <c r="C8" i="72"/>
  <c r="C7" i="72"/>
  <c r="C6" i="72"/>
  <c r="C5" i="72"/>
  <c r="G5" i="72" l="1"/>
  <c r="G6" i="72"/>
  <c r="H6" i="72" s="1"/>
  <c r="I6" i="72" s="1"/>
  <c r="G7" i="72"/>
  <c r="H7" i="72" s="1"/>
  <c r="I7" i="72" s="1"/>
  <c r="G8" i="72"/>
  <c r="H8" i="72" s="1"/>
  <c r="I8" i="72" s="1"/>
  <c r="G9" i="72"/>
  <c r="H9" i="72" s="1"/>
  <c r="I9" i="72" s="1"/>
  <c r="G13" i="72"/>
  <c r="G14" i="72"/>
  <c r="H14" i="72" s="1"/>
  <c r="I14" i="72" s="1"/>
  <c r="G15" i="72"/>
  <c r="H15" i="72" s="1"/>
  <c r="I15" i="72" s="1"/>
  <c r="G16" i="72"/>
  <c r="G17" i="72"/>
  <c r="H17" i="72" s="1"/>
  <c r="I17" i="72" s="1"/>
  <c r="G18" i="72"/>
  <c r="H18" i="72" s="1"/>
  <c r="I18" i="72" s="1"/>
  <c r="G19" i="72"/>
  <c r="H19" i="72" s="1"/>
  <c r="I19" i="72" s="1"/>
  <c r="G20" i="72"/>
  <c r="H20" i="72" s="1"/>
  <c r="I20" i="72" s="1"/>
  <c r="H13" i="72"/>
  <c r="H16" i="72"/>
  <c r="I16" i="72" s="1"/>
  <c r="G24" i="72"/>
  <c r="G28" i="72"/>
  <c r="H28" i="72" s="1"/>
  <c r="G26" i="72"/>
  <c r="G30" i="72"/>
  <c r="H30" i="72" s="1"/>
  <c r="H25" i="72"/>
  <c r="I25" i="72" s="1"/>
  <c r="H27" i="72"/>
  <c r="I27" i="72" s="1"/>
  <c r="H29" i="72"/>
  <c r="I29" i="72" s="1"/>
  <c r="G32" i="72"/>
  <c r="H32" i="72" s="1"/>
  <c r="H5" i="72" l="1"/>
  <c r="I5" i="72" s="1"/>
  <c r="J36" i="72"/>
  <c r="I25" i="1" s="1"/>
  <c r="I37" i="1" s="1"/>
  <c r="I13" i="72"/>
  <c r="I32" i="72"/>
  <c r="I30" i="72"/>
  <c r="H26" i="72"/>
  <c r="I26" i="72" s="1"/>
  <c r="I28" i="72"/>
  <c r="H24" i="72"/>
  <c r="I24" i="72" s="1"/>
  <c r="I39" i="1" l="1"/>
  <c r="I41" i="1" s="1"/>
  <c r="E28" i="61" l="1"/>
  <c r="E34" i="69" l="1"/>
  <c r="E32" i="69"/>
  <c r="F32" i="69" s="1"/>
  <c r="E30" i="69"/>
  <c r="F30" i="69" s="1"/>
  <c r="E29" i="69"/>
  <c r="F29" i="69" s="1"/>
  <c r="G29" i="69" s="1"/>
  <c r="E28" i="69"/>
  <c r="F28" i="69" s="1"/>
  <c r="E27" i="69"/>
  <c r="F27" i="69" s="1"/>
  <c r="G27" i="69" s="1"/>
  <c r="E26" i="69"/>
  <c r="F26" i="69" s="1"/>
  <c r="E25" i="69"/>
  <c r="F25" i="69" s="1"/>
  <c r="G25" i="69" s="1"/>
  <c r="E24" i="69"/>
  <c r="F24" i="69" s="1"/>
  <c r="F20" i="69"/>
  <c r="G20" i="69" s="1"/>
  <c r="D20" i="69"/>
  <c r="C20" i="69"/>
  <c r="F19" i="69"/>
  <c r="G19" i="69" s="1"/>
  <c r="D19" i="69"/>
  <c r="C19" i="69"/>
  <c r="F18" i="69"/>
  <c r="G18" i="69" s="1"/>
  <c r="D18" i="69"/>
  <c r="C18" i="69"/>
  <c r="F17" i="69"/>
  <c r="G17" i="69" s="1"/>
  <c r="D17" i="69"/>
  <c r="F16" i="69"/>
  <c r="G16" i="69" s="1"/>
  <c r="D16" i="69"/>
  <c r="C16" i="69"/>
  <c r="F15" i="69"/>
  <c r="G15" i="69" s="1"/>
  <c r="C15" i="69"/>
  <c r="F14" i="69"/>
  <c r="G14" i="69" s="1"/>
  <c r="D14" i="69"/>
  <c r="C14" i="69"/>
  <c r="F13" i="69"/>
  <c r="G13" i="69" s="1"/>
  <c r="C13" i="69"/>
  <c r="F9" i="69"/>
  <c r="G9" i="69" s="1"/>
  <c r="D9" i="69"/>
  <c r="C9" i="69"/>
  <c r="F8" i="69"/>
  <c r="G8" i="69" s="1"/>
  <c r="D8" i="69"/>
  <c r="C8" i="69"/>
  <c r="F7" i="69"/>
  <c r="G7" i="69" s="1"/>
  <c r="D7" i="69"/>
  <c r="C7" i="69"/>
  <c r="F6" i="69"/>
  <c r="G6" i="69" s="1"/>
  <c r="D6" i="69"/>
  <c r="C6" i="69"/>
  <c r="G5" i="69"/>
  <c r="D5" i="69"/>
  <c r="H5" i="69" l="1"/>
  <c r="I5" i="69" s="1"/>
  <c r="H7" i="69"/>
  <c r="I7" i="69" s="1"/>
  <c r="H9" i="69"/>
  <c r="I9" i="69" s="1"/>
  <c r="H16" i="69"/>
  <c r="I16" i="69" s="1"/>
  <c r="H18" i="69"/>
  <c r="I18" i="69" s="1"/>
  <c r="H20" i="69"/>
  <c r="I20" i="69" s="1"/>
  <c r="G26" i="69"/>
  <c r="G30" i="69"/>
  <c r="H30" i="69" s="1"/>
  <c r="J37" i="69"/>
  <c r="H6" i="69"/>
  <c r="I6" i="69" s="1"/>
  <c r="H8" i="69"/>
  <c r="I8" i="69" s="1"/>
  <c r="H13" i="69"/>
  <c r="I13" i="69" s="1"/>
  <c r="H14" i="69"/>
  <c r="I14" i="69" s="1"/>
  <c r="H15" i="69"/>
  <c r="I15" i="69" s="1"/>
  <c r="H17" i="69"/>
  <c r="I17" i="69" s="1"/>
  <c r="H19" i="69"/>
  <c r="I19" i="69" s="1"/>
  <c r="G24" i="69"/>
  <c r="G28" i="69"/>
  <c r="H28" i="69" s="1"/>
  <c r="H25" i="69"/>
  <c r="I25" i="69" s="1"/>
  <c r="H27" i="69"/>
  <c r="I27" i="69" s="1"/>
  <c r="H29" i="69"/>
  <c r="I29" i="69" s="1"/>
  <c r="G32" i="69"/>
  <c r="H32" i="69" s="1"/>
  <c r="H37" i="61"/>
  <c r="H35" i="61"/>
  <c r="I37" i="61" l="1"/>
  <c r="J37" i="61" s="1"/>
  <c r="I32" i="69"/>
  <c r="I28" i="69"/>
  <c r="H24" i="69"/>
  <c r="I24" i="69" s="1"/>
  <c r="I30" i="69"/>
  <c r="H26" i="69"/>
  <c r="I26" i="69" s="1"/>
  <c r="D32" i="61" l="1"/>
  <c r="D31" i="61"/>
  <c r="D30" i="61"/>
  <c r="D29" i="61"/>
  <c r="D28" i="61"/>
  <c r="E35" i="61" l="1"/>
  <c r="E34" i="61"/>
  <c r="E33" i="61"/>
  <c r="E32" i="61"/>
  <c r="E31" i="61"/>
  <c r="E30" i="61"/>
  <c r="E29" i="61"/>
  <c r="H20" i="61"/>
  <c r="E24" i="61"/>
  <c r="E23" i="61"/>
  <c r="E22" i="61"/>
  <c r="E21" i="61"/>
  <c r="E20" i="61"/>
  <c r="D24" i="61"/>
  <c r="D23" i="61"/>
  <c r="D22" i="61"/>
  <c r="D21" i="61"/>
  <c r="D20" i="61"/>
  <c r="F12" i="62" l="1"/>
  <c r="F11" i="62"/>
  <c r="G11" i="62" s="1"/>
  <c r="F10" i="62"/>
  <c r="F9" i="62"/>
  <c r="G9" i="62" s="1"/>
  <c r="F8" i="62"/>
  <c r="F7" i="62"/>
  <c r="G7" i="62" s="1"/>
  <c r="F6" i="62"/>
  <c r="G6" i="62" l="1"/>
  <c r="H6" i="62" s="1"/>
  <c r="I6" i="62" s="1"/>
  <c r="J15" i="62"/>
  <c r="G10" i="62"/>
  <c r="H10" i="62" s="1"/>
  <c r="I10" i="62" s="1"/>
  <c r="G8" i="62"/>
  <c r="H8" i="62" s="1"/>
  <c r="I8" i="62" s="1"/>
  <c r="G12" i="62"/>
  <c r="H12" i="62" s="1"/>
  <c r="I12" i="62" s="1"/>
  <c r="H7" i="62"/>
  <c r="I7" i="62" s="1"/>
  <c r="H9" i="62"/>
  <c r="I9" i="62" s="1"/>
  <c r="H11" i="62"/>
  <c r="I11" i="62" s="1"/>
  <c r="H34" i="61" l="1"/>
  <c r="I34" i="61" s="1"/>
  <c r="J34" i="61" s="1"/>
  <c r="I35" i="61"/>
  <c r="J35" i="61" s="1"/>
  <c r="H33" i="61"/>
  <c r="H32" i="61"/>
  <c r="I32" i="61" s="1"/>
  <c r="H31" i="61"/>
  <c r="I31" i="61" s="1"/>
  <c r="H30" i="61"/>
  <c r="I30" i="61" s="1"/>
  <c r="H29" i="61"/>
  <c r="H28" i="61"/>
  <c r="I28" i="61" s="1"/>
  <c r="H24" i="61"/>
  <c r="I24" i="61" s="1"/>
  <c r="H23" i="61"/>
  <c r="I23" i="61" s="1"/>
  <c r="H22" i="61"/>
  <c r="I22" i="61" s="1"/>
  <c r="H21" i="61"/>
  <c r="I20" i="61"/>
  <c r="K42" i="61" l="1"/>
  <c r="I21" i="61"/>
  <c r="J21" i="61" s="1"/>
  <c r="J20" i="61"/>
  <c r="J22" i="61"/>
  <c r="J23" i="61"/>
  <c r="J24" i="61"/>
  <c r="I29" i="61"/>
  <c r="J29" i="61" s="1"/>
  <c r="J31" i="61"/>
  <c r="I33" i="61"/>
  <c r="J33" i="61" s="1"/>
  <c r="J28" i="61"/>
  <c r="J30" i="61"/>
  <c r="J32" i="61"/>
</calcChain>
</file>

<file path=xl/sharedStrings.xml><?xml version="1.0" encoding="utf-8"?>
<sst xmlns="http://schemas.openxmlformats.org/spreadsheetml/2006/main" count="1121" uniqueCount="460">
  <si>
    <t>Objekt:</t>
  </si>
  <si>
    <t>Investitor:</t>
  </si>
  <si>
    <t>SKUPNA REKAPITULACIJA</t>
  </si>
  <si>
    <t>€</t>
  </si>
  <si>
    <t>1000 Ljubljana</t>
  </si>
  <si>
    <t>Lokacija:</t>
  </si>
  <si>
    <t>Opis postavke</t>
  </si>
  <si>
    <t>*</t>
  </si>
  <si>
    <t>Vse postavke morajo biti ovrednotene z dejansko ceno;</t>
  </si>
  <si>
    <t>Dopisovanje drugih podatkov in sprememb vsebine popisa in količin ni dovoljeno;</t>
  </si>
  <si>
    <t>Ponudnik:</t>
  </si>
  <si>
    <t>Št. ponudbe:</t>
  </si>
  <si>
    <t>Skupaj brez DDV:</t>
  </si>
  <si>
    <t>DDV (22%):</t>
  </si>
  <si>
    <t>Skupaj z DDV:</t>
  </si>
  <si>
    <t>Veljavnimi tehničnimi predpisi in normativi v soglasju z obveznimi standardi;</t>
  </si>
  <si>
    <t>Varstvom pri delu, varovanjem zdravja in življenja ljudi, varstvom pred požarom;</t>
  </si>
  <si>
    <t>Varstvom pred naravnimi in drugimi nesrečami;</t>
  </si>
  <si>
    <t>temeljnimi okoljskimi zahtevami za gradnjo ter nakup, vgradnjo oz. montažo naprav in proizvodov;</t>
  </si>
  <si>
    <t>V vsaki postavki vključena izvedba:</t>
  </si>
  <si>
    <t>izvedba razvoda</t>
  </si>
  <si>
    <t>tlačni preizkus</t>
  </si>
  <si>
    <t>zagon</t>
  </si>
  <si>
    <t>enega preboja skozi opečnato ali AB steno</t>
  </si>
  <si>
    <t>odvod kondenza do 10m cevi</t>
  </si>
  <si>
    <t>Izdelava dodatnih prebojev skozi AB steno</t>
  </si>
  <si>
    <t>Izdelava dodatnih prebojev skozi opečnato  steno</t>
  </si>
  <si>
    <t>Dobava in montaža dodatne dolžine cevi za kondenz</t>
  </si>
  <si>
    <t>m</t>
  </si>
  <si>
    <t>Dobava in montaža črpalk za kondenz</t>
  </si>
  <si>
    <t>Dobava in montaža dodatne dolžine električnega kabla</t>
  </si>
  <si>
    <t>plin R32</t>
  </si>
  <si>
    <t>(dopiši tip, karakteristike,...)</t>
  </si>
  <si>
    <t>3.</t>
  </si>
  <si>
    <t>1.</t>
  </si>
  <si>
    <t>2.</t>
  </si>
  <si>
    <t>4.</t>
  </si>
  <si>
    <t>OPOMBA PRI ODDAJI PONUDBE:</t>
  </si>
  <si>
    <t xml:space="preserve">Posamezni materiali, ki so v popisu navedeni z imenom ali tipom  - navedba je zgolj </t>
  </si>
  <si>
    <t>V ENOTAH CENE MORAJO BITI ZAJETI TUDI VSI NASLEDNJI STROŠKI:</t>
  </si>
  <si>
    <t xml:space="preserve">Dobava materiala, ustrezno zaščitenega proti poškodbam, z vsemi transportnimi in </t>
  </si>
  <si>
    <t xml:space="preserve">manipulativnimi stroški, stroški zavarovanj, skladiščenja med transportom ali pred montažo. </t>
  </si>
  <si>
    <t xml:space="preserve">Pred montažo se vsak kos posebej pregleda in ugotovi ustreznost glede na zahteve. </t>
  </si>
  <si>
    <t xml:space="preserve">Priprava dokumentacije o ustrezni montaži elementov ali naprav z zapisniki o kontroli električnih </t>
  </si>
  <si>
    <t xml:space="preserve">Tlačni, tesnostni in ostali potrebni preizkusi sistemov z zapisniki o izvedbah preizkusov, </t>
  </si>
  <si>
    <t>IZVEDBA DEL:</t>
  </si>
  <si>
    <t>Pri uvedbi v delo mora izvajalec investitorju izročiti  bančno garancijo za dobro izvedbo pogodbenih</t>
  </si>
  <si>
    <t>obveznosti.</t>
  </si>
  <si>
    <t xml:space="preserve"> za deponiranje posameznih vrst materiala. </t>
  </si>
  <si>
    <t xml:space="preserve">Pred dokončanjem del mora izvajalec predati naročniku "Poročilo o nastalih odpadkih in o </t>
  </si>
  <si>
    <t xml:space="preserve">ravnanju z njimi", za vse gradbene odpadke mora izvajalec v roku enega tedna po odvozu </t>
  </si>
  <si>
    <t xml:space="preserve">gradnbenih odpadkov predati potrjene evidenčne liste pošiljke odpadkov z dokazilom, da so evidentirani </t>
  </si>
  <si>
    <t>v aplikaciji ARSO - IS ODPADKI.</t>
  </si>
  <si>
    <t>DELA JE POTREBNO IZVAJATI V SKLADU Z:</t>
  </si>
  <si>
    <t>Zakonom o graditvi objektov in projektno dokumentacijo,</t>
  </si>
  <si>
    <t>DOKUMENTACIJA :</t>
  </si>
  <si>
    <t xml:space="preserve">Vgrajeni material mora ustrezati veljavnim normativom in predpisanim standardom, ter ustrezati </t>
  </si>
  <si>
    <t xml:space="preserve">o ustreznosti, garancijskih listov in CE certifikatov pred vgrajevanjem. </t>
  </si>
  <si>
    <t>Pridobitev teh listin mora biti vkalkulirana v cenah po enoti.</t>
  </si>
  <si>
    <t>ZAKLJUČEK IN OBRAČUN:</t>
  </si>
  <si>
    <t>Uvajanje uporabnika ter pomoč v prvem letu obratovanja.</t>
  </si>
  <si>
    <t>Odpadni material se deponira na deponije, katere morajo imeti upravna dovoljenja</t>
  </si>
  <si>
    <t>Čiščenje po končanih delih.</t>
  </si>
  <si>
    <t>Za vsako lokacijo je potrebno dostaviti toliko navodil, kolikor je notranjih enot!</t>
  </si>
  <si>
    <t>[/]</t>
  </si>
  <si>
    <t>Osnovna enota</t>
  </si>
  <si>
    <t>Maksimalna dolžina priključkov napeljave (ZE-NE):</t>
  </si>
  <si>
    <t>Maksimalna višinska razlika priključkov napeljave (NE-ZE):</t>
  </si>
  <si>
    <t>Izkoristek notranje enote pri hlajenju (SEER):</t>
  </si>
  <si>
    <t>dBA</t>
  </si>
  <si>
    <t xml:space="preserve">Minimalno območje delovanja zunanje enote pri hlajenju </t>
  </si>
  <si>
    <t xml:space="preserve">Maksimalno območje delovanja zunanje enote pri hlajenju </t>
  </si>
  <si>
    <t>1.1.</t>
  </si>
  <si>
    <t xml:space="preserve">polja z zeleno barvo mora ponudnik pri oddaji ponudbe obvezno izpolniti </t>
  </si>
  <si>
    <t>(izpolnjeno polje se nato obarva modro)</t>
  </si>
  <si>
    <t>Vrednosti cen vpisati samo k zahtevanim količinam, zmnožki se seštevajo samodejno;</t>
  </si>
  <si>
    <t xml:space="preserve">Ponudnik mora v posameznih cenah za enoto mere upoštevati vse potrebne vertikalne in horizontalne transporte </t>
  </si>
  <si>
    <t>ter upoštevati različne lokacije in različne objekte;</t>
  </si>
  <si>
    <t>Podatek se vpiše s predznakom minus (in ne vezaj) in kot celo število.</t>
  </si>
  <si>
    <t>Podatek se vpiše brez predznaka plus in kot celo število.</t>
  </si>
  <si>
    <t xml:space="preserve">(številčna vrednost predstavlja najnižjo zunanjo temperaturo delovanja zunanje enote pri hlajenju in je izražena </t>
  </si>
  <si>
    <t>in je izražena v decibelih, merjenih s filtrom A [dB(A)].</t>
  </si>
  <si>
    <t>Podatek se vpiše brez predznaka plus, z decimalkami.</t>
  </si>
  <si>
    <t>Po končani montaži je potrebno predati toliko navodil kolikor je notranjih enot (na posamezni lokaciji)</t>
  </si>
  <si>
    <t xml:space="preserve">Pred pričetkom del je izvajalec / ponudnik dolžan preveriti vse količine in dejanske mere na objektu </t>
  </si>
  <si>
    <t>ter se z morebitni podizvajalci pravočasno dogovoriti in uskladiti.</t>
  </si>
  <si>
    <t xml:space="preserve">kvaliteti določeni z veljavno zakonodajo ter popisom del. Ponudnik to dokaže s predložitvijo ustreznih izjav </t>
  </si>
  <si>
    <t>Ministrstvo za obrambo RS</t>
  </si>
  <si>
    <t>Vojkova cesta. 55</t>
  </si>
  <si>
    <t>2,5 kW</t>
  </si>
  <si>
    <t>3,5 kW</t>
  </si>
  <si>
    <t>5,0 kW</t>
  </si>
  <si>
    <t>5.</t>
  </si>
  <si>
    <t>6.</t>
  </si>
  <si>
    <t>7.</t>
  </si>
  <si>
    <t>Dobava in montaža dodatne dolžine CU izoliranih cevi za klimo</t>
  </si>
  <si>
    <t>fVrednost</t>
  </si>
  <si>
    <t>Najugodnejša ponudba se šteje za tisto, ki bo imela najnižjo skupno vsoto vseh faktoriranih vrednosti</t>
  </si>
  <si>
    <t>To merilo opredeljuje kvaliteto ponujenih klimatskih naprav - kvaliteta naprav mora biti enakovredna ali boljša od zahtevane</t>
  </si>
  <si>
    <t xml:space="preserve">Ponudnik lahko ponudi drugo opremo, kot to ki je navedena kot primer, vendar mora biti enakovredna zahtevam v razpisu. </t>
  </si>
  <si>
    <t xml:space="preserve">Primer: </t>
  </si>
  <si>
    <t>Merila kvalitete ponujenih naprav:</t>
  </si>
  <si>
    <r>
      <t>°</t>
    </r>
    <r>
      <rPr>
        <sz val="7.2"/>
        <rFont val="Arial"/>
        <family val="2"/>
        <charset val="238"/>
      </rPr>
      <t>C</t>
    </r>
  </si>
  <si>
    <t>(minimalno vsaj -10°C)</t>
  </si>
  <si>
    <t>(minimalno vsaj 46°C)</t>
  </si>
  <si>
    <t>(minimalno vsaj 8,6)</t>
  </si>
  <si>
    <t>(minimalno vsaj 20m)</t>
  </si>
  <si>
    <t>(minimalno vsaj 12m)</t>
  </si>
  <si>
    <t xml:space="preserve">(številčna vrednost predstavlja najvišjo zunanjo temperaturo delovanja zunanje enote pri hlajenju in je izražena </t>
  </si>
  <si>
    <t>(30dbA, od minimalno 19dbA do maksimalno 42dbA)</t>
  </si>
  <si>
    <t>Podatek se vpiše brez predznaka plus in kot ulomek.</t>
  </si>
  <si>
    <t xml:space="preserve">POPIS DEL </t>
  </si>
  <si>
    <t>UREDITEV HLAJENJA V OBJEKTIH PO SLOVENIJI</t>
  </si>
  <si>
    <t>(MORS, SV, URSZR, IRSVND)</t>
  </si>
  <si>
    <t>Objekti po Sloveniji</t>
  </si>
  <si>
    <t>Dobava in montaža klimatskih naprav v objektih po Sloveniji</t>
  </si>
  <si>
    <t>Notranja enota 2,5 kW</t>
  </si>
  <si>
    <t>(minimalno vsaj 2,5 kW)</t>
  </si>
  <si>
    <t>a</t>
  </si>
  <si>
    <t>kW</t>
  </si>
  <si>
    <t>Faktor f</t>
  </si>
  <si>
    <t>Specifikacije ponujene naprave</t>
  </si>
  <si>
    <t>b</t>
  </si>
  <si>
    <t>c</t>
  </si>
  <si>
    <t>d</t>
  </si>
  <si>
    <t>e</t>
  </si>
  <si>
    <t>(brez DDV)</t>
  </si>
  <si>
    <t xml:space="preserve">€ / osnovno enoto </t>
  </si>
  <si>
    <t>DDV</t>
  </si>
  <si>
    <t>(z DDV)</t>
  </si>
  <si>
    <t>Notranja enota 2,0 kW</t>
  </si>
  <si>
    <t>(minimalno vsaj 2,0 kW)</t>
  </si>
  <si>
    <t>Notranja enota 3,5 kW</t>
  </si>
  <si>
    <t>Notranja enota 5,0 kW</t>
  </si>
  <si>
    <t>Notranja enota 7,1 kW</t>
  </si>
  <si>
    <t>2,0 kW</t>
  </si>
  <si>
    <t>7,1 kW</t>
  </si>
  <si>
    <t>f</t>
  </si>
  <si>
    <t>Specifikacije ponujene opreme</t>
  </si>
  <si>
    <t>Nazivna moč pri hlajenju</t>
  </si>
  <si>
    <t>g</t>
  </si>
  <si>
    <t>Navedeni podatki veljajo v kombinaciji z zunanjo enoto</t>
  </si>
  <si>
    <t xml:space="preserve">Kot npr. notranja naprava </t>
  </si>
  <si>
    <t>MITSUBISHI ELECTRIC MSZ-AP20VG</t>
  </si>
  <si>
    <t>MITSUBISHI ELECTRIC MUZ-AP20VG</t>
  </si>
  <si>
    <t>Moč</t>
  </si>
  <si>
    <t xml:space="preserve">Opisi pozicij so skrajšani. Ponudba za izvedbo mora vsebovati vse stroške za kompletno </t>
  </si>
  <si>
    <t>izdelavo pozicije, dobavo, montažo in priklope elementov do funkcionalnega delovanja,</t>
  </si>
  <si>
    <t xml:space="preserve">pritrdilni material).   </t>
  </si>
  <si>
    <t>Notranja enota</t>
  </si>
  <si>
    <t>Zunanja enota</t>
  </si>
  <si>
    <t>SPLIT</t>
  </si>
  <si>
    <t>MULTISPLIT</t>
  </si>
  <si>
    <t>MULTISPLIT - dvojček</t>
  </si>
  <si>
    <t>MULTISPLIT - trojček</t>
  </si>
  <si>
    <t>Zap. št.</t>
  </si>
  <si>
    <t xml:space="preserve">Dobava in montaža dodatne dolžine PVC kanalov za instalacijo </t>
  </si>
  <si>
    <t>MITSUBISHI ELECTRIC MSZ-AP25VGK</t>
  </si>
  <si>
    <t>MITSUBISHI ELECTRIC MUZ-AP25VG</t>
  </si>
  <si>
    <t>(minimalno vsaj 3,5 kW)</t>
  </si>
  <si>
    <t>MITSUBISHI ELECTRIC MSZ-AP35VGK</t>
  </si>
  <si>
    <t>MITSUBISHI ELECTRIC MUZ-AP35VG</t>
  </si>
  <si>
    <t>(minimalno vsaj 5,0 kW)</t>
  </si>
  <si>
    <t>(36dbA, od minimalno 28dbA do maksimalno 44dbA)</t>
  </si>
  <si>
    <t>(minimalno vsaj 7,4)</t>
  </si>
  <si>
    <t>MITSUBISHI ELECTRIC MSZ-AP50VGK</t>
  </si>
  <si>
    <t>MITSUBISHI ELECTRIC MUZ-AP50VG</t>
  </si>
  <si>
    <t>(minimalno vsaj 7,1 kW)</t>
  </si>
  <si>
    <t>(41dbA, od minimalno 30dbA do maksimalno 49dbA)</t>
  </si>
  <si>
    <t>(minimalno vsaj 7,2)</t>
  </si>
  <si>
    <t>(minimalno vsaj 30m)</t>
  </si>
  <si>
    <t>(minimalno vsaj 15m)</t>
  </si>
  <si>
    <t>MITSUBISHI ELECTRIC MSZ-AP71VGK</t>
  </si>
  <si>
    <t>MITSUBISHI ELECTRIC MUZ-AP71VG</t>
  </si>
  <si>
    <t>(minimalno vsaj 60m)</t>
  </si>
  <si>
    <t>Ponudnik mora pri oddaji ponudbe kot dokazilo primernosti specifikacij, priložiti tudi .pdf katalogov ponujenih naprav oz.</t>
  </si>
  <si>
    <t>ostalo dokumentacijo, ki dokazuje specifikacije</t>
  </si>
  <si>
    <t>% Popusta na redni cenik</t>
  </si>
  <si>
    <t>Podatek se vpiše brez predznaka in kot celo število.</t>
  </si>
  <si>
    <t xml:space="preserve">a) nazivna moč pri hlajenju  </t>
  </si>
  <si>
    <t>b) minimalno območje delovanja zunanje enote pri hlajenju</t>
  </si>
  <si>
    <t xml:space="preserve">c) maksimalno območje delovanja zunanje enote pri hlajenju </t>
  </si>
  <si>
    <t>e) izkoristek notranje enote pri hlajenju (SEER)</t>
  </si>
  <si>
    <t>f) maksimalna dolžina priključkov napeljave (ZE-NE)</t>
  </si>
  <si>
    <t>g) maksimalna višinska razlika priključkov napeljave (NE-ZE)</t>
  </si>
  <si>
    <t>h</t>
  </si>
  <si>
    <t>i</t>
  </si>
  <si>
    <t>h) tip notranje enote</t>
  </si>
  <si>
    <t>i) tip zunanje enote (navedeni podatki veljajo v kombinaciji z navedeno notranjo enoto)</t>
  </si>
  <si>
    <t xml:space="preserve">Zavihek "Specifikacije" Kvaliteta ponujenega blaga - </t>
  </si>
  <si>
    <t>Pri pri f) in g) postavki se ko t "največja razdalja med zunanjo in notranjo enoto" navede naslednje:</t>
  </si>
  <si>
    <t>Podatek se vpiše s tekstom.</t>
  </si>
  <si>
    <t>Izvajalec bo moral biti ustrezno varnostno preverjen</t>
  </si>
  <si>
    <t>Izvajalec mora pri izvedbi del upoštevati, da bodo objekti v času gradnje obratovali.</t>
  </si>
  <si>
    <t xml:space="preserve">Po zaključku del za vsako naročilo je potrebno dostaviti vso tehnično dokumentacijo (meritve, ateste, </t>
  </si>
  <si>
    <t>Pri multisplit sistemih se upošteva:</t>
  </si>
  <si>
    <t xml:space="preserve">(številčna vrednost predstavlja maksimalno vrednost moči notranjih enot, ki jih je mogoče priključiti na to enoto [kW]). </t>
  </si>
  <si>
    <t>dobava in montaža konzol za navedeno število notranjih in zunanjih  enot</t>
  </si>
  <si>
    <t>montaža instalacij (elektro kabel, cevi za plin, PVC kanali) v dolžini 7m</t>
  </si>
  <si>
    <t>Navodila v zavihku "Splošni popis" ter v razpisni dokumentaciji</t>
  </si>
  <si>
    <t>Ponudnik naj ponudi kombinacije notranjih in zunanjih naprav za katere je mogoče preveriti navedene specifikacije.</t>
  </si>
  <si>
    <t>Demontaža obstoječe klimatske naprave</t>
  </si>
  <si>
    <t>Ponudba za sklop/-e:</t>
  </si>
  <si>
    <t>Naročnik bo zaradi različnih karakteristik objektov in prostorov lahko nabavljal tudi druge vrste split klim iz rednega cenika</t>
  </si>
  <si>
    <t>Poslovni prostori URSZR lokacije:</t>
  </si>
  <si>
    <t>Izpostava Koper</t>
  </si>
  <si>
    <t>Izpostava Koper – Regijski center za obveščanje</t>
  </si>
  <si>
    <t>Izpostava Koper – skladišče Izola</t>
  </si>
  <si>
    <t>Pisarna Koper DOZ (vzdržuje URSZR)</t>
  </si>
  <si>
    <t>Pisarna Koper – DOZ parkirni prostori (vzdržuje URSZR)</t>
  </si>
  <si>
    <t xml:space="preserve">Izpostava Nova Gorica </t>
  </si>
  <si>
    <t>Izpostava Nova Gorica – skladišče Ajdovščina</t>
  </si>
  <si>
    <t>Izpostava Postojna</t>
  </si>
  <si>
    <t>Izpostava Postojna – Regijski center za obveščanje</t>
  </si>
  <si>
    <t>Izpostava Postojna – skladišče</t>
  </si>
  <si>
    <t>Izobraževalni center za zaščito in reševanje – enota Logatec</t>
  </si>
  <si>
    <t>Izobraževalni center za zaščito in reševanje – enota Sežana</t>
  </si>
  <si>
    <t>Poslovni prostori IRSVNDN</t>
  </si>
  <si>
    <t>Izpostava Nova Gorica</t>
  </si>
  <si>
    <t>Poslovni prostori DOZ</t>
  </si>
  <si>
    <t>Uprava za obrambo Postojna</t>
  </si>
  <si>
    <t>Uprava za obrambo Postojna – garaže</t>
  </si>
  <si>
    <t>Pisarna Nova Gorica</t>
  </si>
  <si>
    <t>Slovenska vojska</t>
  </si>
  <si>
    <t>Vojaški objekt Ajševica, Ajševica, p. p. 501, 5102 Nova Gorica</t>
  </si>
  <si>
    <t>Vojašnica Janka Premrla Vojka, Beblerjeva ulica 28, 5271 Vipava</t>
  </si>
  <si>
    <t>Vojašnica slovenskih pomorščakov, Jadranska c. 11, 6280 Ankaran</t>
  </si>
  <si>
    <t>Poček in Bile - vadbišče in strelišče, b.š., 6230 Postojna</t>
  </si>
  <si>
    <t>Bač -  vadbišče in strelišče, b. š., 6250 Ilirska Bisrica</t>
  </si>
  <si>
    <t>Bloška polica - vadbišče, strelišče in CSP, Nova vas b.š., 1385 Nova vas</t>
  </si>
  <si>
    <t>Mlake pri Vipavi - vadbišče in strelišče, Mlake pri Vipavi b. š., 5271 Vipava,</t>
  </si>
  <si>
    <t>Vojaški objekt Rijavci, (ni naslova)</t>
  </si>
  <si>
    <t>Vojaški objekt Sežana, Kosovelova ul 3, 6210 Sežana</t>
  </si>
  <si>
    <t>Vojaški objekt Šentviška gora, Šentviška gora b.š., 5283 Slap ob Idrijci</t>
  </si>
  <si>
    <t>Vojaški objekt Mačkovec Postojna, Ravbar komanda b.š., 6230 Postojna</t>
  </si>
  <si>
    <t>SKLOP B - ŠTAJERSKA, POMURJE, KOROŠKA</t>
  </si>
  <si>
    <t>Izpostava Celje</t>
  </si>
  <si>
    <t>Izpostava Celje – Regijski center za obveščanje</t>
  </si>
  <si>
    <t>Izpostava Celje – skladišče Bežigrad</t>
  </si>
  <si>
    <t>Izpostava Murska Sobota</t>
  </si>
  <si>
    <t>Izpostava Murska Sobota – Regijski center za obveščanje</t>
  </si>
  <si>
    <t>Uprava za obrambo Celje - DOZ (vzdržuje URSZR)</t>
  </si>
  <si>
    <t xml:space="preserve">Uprava za obrambo Celje - garaže </t>
  </si>
  <si>
    <t>Izpostava Maribor</t>
  </si>
  <si>
    <t>Izpostava Maribor – Regijski center za obveščanje</t>
  </si>
  <si>
    <t>Izobraževalni center za zaščito in reševanje - Pekre</t>
  </si>
  <si>
    <t>Izpostava Ptuj</t>
  </si>
  <si>
    <t>DOZ - Pisarna Ptuj (vzdržuje URSZR)</t>
  </si>
  <si>
    <t>Izpostava Ptuj – skladišče</t>
  </si>
  <si>
    <t>Izpostava Slovenj Gradec</t>
  </si>
  <si>
    <t>Izpostava Slovenj Gradec – skladišče</t>
  </si>
  <si>
    <t>Uprava za obrambo Celje - garaže</t>
  </si>
  <si>
    <t>Pisarna Dravograd</t>
  </si>
  <si>
    <t>Pisarna Konjice</t>
  </si>
  <si>
    <t>Uprava za obrambo Maribor</t>
  </si>
  <si>
    <t>Pisarna Lendava</t>
  </si>
  <si>
    <t>Pisarna Murska Sobota (Grajska ulica 1c)</t>
  </si>
  <si>
    <t>MIDS Slovenska Bistrica</t>
  </si>
  <si>
    <t>Vojašnica Generala Maistra, Ramovševa 2, 2000 Maribor</t>
  </si>
  <si>
    <t>Vojašnica Vincenca Repnika, Ljubljanska cesta 22,  2310 Slovenska Bistrica</t>
  </si>
  <si>
    <t>Vojaški objekt Ledinekov kogel, Slivniško Pohorje 23, 2311 HOČE</t>
  </si>
  <si>
    <t>Vojaški objekt Kidričevo, Zgornja Hajdina BŠ, 2288 Hajdina</t>
  </si>
  <si>
    <t>Vojaški objekt Bežigrad Celje, Bežigrajska cesta BŠ, 3000 Celje</t>
  </si>
  <si>
    <t>Vojaški objekt Zaloška Gorica, Zaloška Gorica 9 A, 3301 Petrovče</t>
  </si>
  <si>
    <t>Vojašnica Franca Rozmana Staneta, Mariborska cesta 29, 3000 Celje</t>
  </si>
  <si>
    <t>Vojašnica Murska Sobota Kopališka 4  9000 Murska Sobota</t>
  </si>
  <si>
    <t>Vojaški objekt Kadetnica Maribor, Engelsova ulica 15, 2000 Maribor, (p.p. 1331)</t>
  </si>
  <si>
    <t>Vojaški objekt Boč, Drevenik b.š., 3250 Rogaška Slatina,</t>
  </si>
  <si>
    <t>Vojaški objekt Zgornja Ložnica, Zgornja Ložnica b.š., 2310 Slovenska Bistrica</t>
  </si>
  <si>
    <t>Vojaki objekt Ledinekov Kogel, Hočko Pohorje b.š., 2311 Hoče</t>
  </si>
  <si>
    <t>SKLOP C - LJUBLJANA Z OKOLICO, GORENJSKA</t>
  </si>
  <si>
    <t>lzpostava Kranj</t>
  </si>
  <si>
    <t>Izpostava Kranj – Regijski center za obveščanje</t>
  </si>
  <si>
    <t>Izpostava Kranj – skladišče</t>
  </si>
  <si>
    <t>Izobraževalni center za zaščito in reševanje - Ig</t>
  </si>
  <si>
    <t>Izpostava Ljubljana</t>
  </si>
  <si>
    <t>Izpostava Ljubljana – Regijski center za obveščanje</t>
  </si>
  <si>
    <t>Skladišče URSZR – Roje</t>
  </si>
  <si>
    <t>Izpostava Trbovlje</t>
  </si>
  <si>
    <t>Izpostava Trbovlje – skladišče Salomin</t>
  </si>
  <si>
    <t>Izpostava Gorenjska, Kranj</t>
  </si>
  <si>
    <t>Kranj - Izpostava URSZR, IRSVNDN (Nazorjeva 1) (vzdržuje IRSVNDN)</t>
  </si>
  <si>
    <t>Kranj - Izpostava URSZR, IRSVNDN – garaža (Nazorjeva 1) (vzdržuje IRSVNDN)</t>
  </si>
  <si>
    <t>Počitniški objekti SSZ</t>
  </si>
  <si>
    <t>Brunarica Stari Vrh nad Škofjo Loko</t>
  </si>
  <si>
    <t>Pokljuka – depandansa</t>
  </si>
  <si>
    <t>Pokljuka – Vadbeni center</t>
  </si>
  <si>
    <t>Bled – Pod Stražo 18</t>
  </si>
  <si>
    <t xml:space="preserve">Bled – Cankarjeva 5 </t>
  </si>
  <si>
    <t>Skladišče Roje</t>
  </si>
  <si>
    <t>Uprava za obrambo Kranj (Bleiweisova 32)</t>
  </si>
  <si>
    <t>Vojašnica Edvarda Peperka, Leskoškova 7, 1000 Ljubljana</t>
  </si>
  <si>
    <t>Vojašnica Ivana Cankarja, Raskovec 50, 1360 Vrhnika</t>
  </si>
  <si>
    <t>Vojaški objekt Ljubljanski vrh, Ljubljanski vrh bš, 1360 Vrhnika</t>
  </si>
  <si>
    <t xml:space="preserve">Vojašnica Slovenske Teritorialne obrambe, Koščeva ulica 6, 1210 Lljubljana - Šentvid </t>
  </si>
  <si>
    <t>Vojaški objekt Podstrmec Borovnica, Borovnica BŠ, 1353 Borovnica</t>
  </si>
  <si>
    <t>Vojaški objekt Brezovica-Borovnica, Brezovica pri Borovnici b.š.,  1353 Borovnica</t>
  </si>
  <si>
    <t>Vojašnica Petra Petriča, Bleiweisova 32, 4000 Kranj</t>
  </si>
  <si>
    <t>Vojašnica Boštjana Kekca, Bohinjska Bela 153, 4263 Bohinjska Bela</t>
  </si>
  <si>
    <t>Vojaški objekt Poljče, Poljče 28, 4275 Begunje na Gorenjskem</t>
  </si>
  <si>
    <t>Vojaški objekt Drulovka, Mavčiče Breg ob Savi b.š., 4000 Kranj</t>
  </si>
  <si>
    <t>Vojaški objekt Roje, Ulica Bratov Komel b.š., 1210 Ljubljana - Šentvid</t>
  </si>
  <si>
    <t>Vojaški objekt Rudolfa Badjure, Srednja vas v Bohinju 165, 4247 Zgornje Gorje</t>
  </si>
  <si>
    <t xml:space="preserve">Letalska baza Brnik - pomožni objekt letališča Cerklje, </t>
  </si>
  <si>
    <t>Vojaški zdravstveni objekt Štula, Štula 23 a, 1210 Ljubljana Šentvid</t>
  </si>
  <si>
    <t>Vojaški objekt Krim, Strahomer b.š., 1292 Ig</t>
  </si>
  <si>
    <t>Vojaški objekt Crngrob, Crngrob b.š., 4220 Škofja Loka</t>
  </si>
  <si>
    <t>Vojaški objekt Kamna Gorica, Spodnje blato b.š., 1290 Grosuplje</t>
  </si>
  <si>
    <t>Vojaški objekt Podkotelj (Turnovše), Raskovec 50, 1360 Vrhnika,</t>
  </si>
  <si>
    <t>Vojaški objekt Rakov Hrib, Raskovec 50, 1360 Vrhnika,</t>
  </si>
  <si>
    <t>SKLOP D - DOLENJSKA, BELA KRAJINA</t>
  </si>
  <si>
    <t>Izpostava Brežice</t>
  </si>
  <si>
    <t>DOZ - pisarna Brežice (vzdržuje URSZR)</t>
  </si>
  <si>
    <t>Izpostava Novo mesto – Regijski center za obveščanje</t>
  </si>
  <si>
    <t>Izpostava Novo mesto</t>
  </si>
  <si>
    <t>Izpostava Novo mesto - skladišče</t>
  </si>
  <si>
    <t>Uprava za obrambo Novo mesto</t>
  </si>
  <si>
    <t>Pisarna Črnomelj</t>
  </si>
  <si>
    <t>Vojašnica Jerneja Molana, Cerklje ob Krki 4 a, 8263 Cerklje ob Krki</t>
  </si>
  <si>
    <t>Vojašnica Franca Uršiča, Straška cesta 26, 8000 Novo mesto</t>
  </si>
  <si>
    <t>Vojaški objekt Spodnje garaže - Kočevska Reka, Kočevska Reka BŠ, 1338 Kočevska Reka</t>
  </si>
  <si>
    <t>Vojaški objekt Primoži, Primoži 2, 1338 Kočevska Reka</t>
  </si>
  <si>
    <t>Vojaški objekt Škrilj-Zdihovo, Škrilj 1, 1338 Kočevska Reka</t>
  </si>
  <si>
    <t>Vojaški objekt Trdinov vrh, Cerov Log b.š., 8310 Šentjernej</t>
  </si>
  <si>
    <t>Vojaški objekt Poganci, Poganski boršt b.š., 8000 Novo mesto</t>
  </si>
  <si>
    <t xml:space="preserve">SKLOP E - UPRAVNI DEL MO </t>
  </si>
  <si>
    <t>Poslovni prostori MO</t>
  </si>
  <si>
    <t>Upravni objekt, Vojkova cesta 55, Ljubljana</t>
  </si>
  <si>
    <t>Upravni objekt – objekt Triglav, Vojkova cesta 55, Ljubljana</t>
  </si>
  <si>
    <t>Objekt Smelt 1, Vojkova cesta 61, Ljubljana</t>
  </si>
  <si>
    <t>Objekt Smelt 2, Vojkova cesta 59, Ljubljana</t>
  </si>
  <si>
    <t>Objekt Gimnazija, Vojkova cesta 55a, Ljubljana</t>
  </si>
  <si>
    <t>Objekt Internat, Dimičeva ulica 15, Ljubljana</t>
  </si>
  <si>
    <t>Objekt Računovodstvo, Kranjčeva ulica 1, Ljubljana</t>
  </si>
  <si>
    <t>Objekt Prule, Prule 27, Ljubljana</t>
  </si>
  <si>
    <t>Kompleks – skladišče, vojašnica SLOTO Ljubljana - Šentvid</t>
  </si>
  <si>
    <t>Kompleks – vojašnica 26. oktober Vrhnika</t>
  </si>
  <si>
    <t>DOZ - Pisarna Murska Sobota (Slovenska 2)</t>
  </si>
  <si>
    <t>Dvojček, nominalna moč pri hlajenju 3,3 kW</t>
  </si>
  <si>
    <t>Dvojček, nominalna moč pri hlajenju 5,3 kW</t>
  </si>
  <si>
    <t>Nominalna moč pri hlajenju</t>
  </si>
  <si>
    <t>(vsaj 3,3 kW)</t>
  </si>
  <si>
    <t>(vsaj 5,3 kW)</t>
  </si>
  <si>
    <t>(vsaj 6,8 kW)</t>
  </si>
  <si>
    <t>3,3 kW</t>
  </si>
  <si>
    <t>5,3 kW</t>
  </si>
  <si>
    <t>6,8 kW</t>
  </si>
  <si>
    <t>Nazivni zvočni tlak zunanje enote pri hlajenju:</t>
  </si>
  <si>
    <t>Upravni del URSZR</t>
  </si>
  <si>
    <t>Krvavec - del objekta,</t>
  </si>
  <si>
    <t>Izpostava Brežice - Regijski center za obveščanje</t>
  </si>
  <si>
    <t>v stopinjah celzija [°C]. )</t>
  </si>
  <si>
    <t xml:space="preserve">v stopinjah celzija [°C].) </t>
  </si>
  <si>
    <t>in je izražena v decibelih, merjenih s filtrom A [dB(A)]).</t>
  </si>
  <si>
    <t>(številčna vrednost predstavlja izkoristek delovanja notranje enote pri hlajenju in je brez enote.)</t>
  </si>
  <si>
    <t>(številčna vrednost predstavlja maksimalno dolžino priključkov napeljave in je izražena v metrih [m].)</t>
  </si>
  <si>
    <t>(tip oz. karakteristike naprave, ki se ponuja [/].)</t>
  </si>
  <si>
    <t>(tip oz. karakteristike zunanjeenote za katero veljajo podatki iz kataloga v kombinaciji z navedeno notranjo enoto [/].)</t>
  </si>
  <si>
    <t xml:space="preserve">(primer: 30/20 - številčna vrednost predstavlja podatek za skupno dolžino cevi / podatek predstavlja posamezne  </t>
  </si>
  <si>
    <t>povezave v vertikalni in horizontalni smeri)</t>
  </si>
  <si>
    <t>~ nazivno moč notranje enote pri hlajenju vsaj 3,5 kW ali več</t>
  </si>
  <si>
    <t>~ minimalno območje delovanja zunanje enote pri hlajenju vsaj 10°C</t>
  </si>
  <si>
    <t>~ maksimalno območje delovanja zunanje enote pri hlajenju vsaj 46°C</t>
  </si>
  <si>
    <t xml:space="preserve">~ nazivni zvočni tlak notranje enote pri hlajenju največ 30 dbA  (od 19 dbA do maksimalno 42 dbA), </t>
  </si>
  <si>
    <t>~ izkoristek notranje enote pri hlajenju (SEER) vsaj 8,6</t>
  </si>
  <si>
    <t xml:space="preserve">~ maksimalno dolžino priključkov napeljave vsaj 20m </t>
  </si>
  <si>
    <t>~ maksimalno višinsko razliko priključkov napeljave vsaj 12m.</t>
  </si>
  <si>
    <t xml:space="preserve">Ponudba notranje naprave z nazivno močjo pri hlajenju 3,5 kW – </t>
  </si>
  <si>
    <t>V dotičnem primeru naj torej ponudnik stremi k temu, da ima naprava:</t>
  </si>
  <si>
    <t xml:space="preserve">podatki specifikacij konkretne kombinacije so razvidni iz katalogov in jih je mogoče preveriti.  </t>
  </si>
  <si>
    <t xml:space="preserve">Pri vpisovanju specifikacij je potrebno navesti kombinacijo notranje in zunanje naprave na katero se navedeni podatki </t>
  </si>
  <si>
    <t xml:space="preserve">Specifikacije, kjer se naročnik sklicuje na primer ponujenih naprav so povzete po katalogu Mitsubishi Electric Corporation </t>
  </si>
  <si>
    <t xml:space="preserve">(Product Catalogue 2020), v primeru tipkarskih napak v popisu (pri opredelitvi številčnih vrednostih) se upošteva primer navedene </t>
  </si>
  <si>
    <t xml:space="preserve">ponujene naprave s strani naročnika (tip) ter specifikacijo iz navedenega kataloga. V kolikor bo ponudnik izpolnil posamezno polje z </t>
  </si>
  <si>
    <t xml:space="preserve">navedeno specifikacije in se bo to polje obarvalo rdeče to pomeni, da navedena specifikacija ne ustreza zahtevam naročnika. </t>
  </si>
  <si>
    <t>od vključno 5,0 kW notranje nazivne moči notranje enote pa morajo imeti energetsko učinkovitost pri hlajenju vsaj A++</t>
  </si>
  <si>
    <t xml:space="preserve">vključno 3,5 kW nazivne moči notranje enote morajo imeti energetsko učinkovitost pri hlajenju vsaj A, od vključno 5,0 kW </t>
  </si>
  <si>
    <t>notranje nazivne moči notranje enote pa morajo imeti energetsko učinkovitost pri hlajenju vsaj B)</t>
  </si>
  <si>
    <t xml:space="preserve"> ki pripadajo k posamezni postavki in so potrebna za nemoteno izvajanje del! </t>
  </si>
  <si>
    <t>V popisu morajo biti v vseh cenah za enoto mere vkalkulirana popolnoma vsa pripravljalna, pomožna in zaključna dela,</t>
  </si>
  <si>
    <t xml:space="preserve">Popis del je sestavljen iz sklopov </t>
  </si>
  <si>
    <t>in pridobitvijo evidenčnega lista o ravnanju z odpadki)</t>
  </si>
  <si>
    <t xml:space="preserve">Vpisati je potrebno tudi ceno demontaže obstoječe klimatske naprave (z odvozom na deponijo, plačilom vseh pristojbin </t>
  </si>
  <si>
    <t>Pri vseh postavkah se zahteva, da ponudnik ponudi napravo vsaj iste ali boljše kvalitete (skladno s specifikacijami)</t>
  </si>
  <si>
    <t>Vse naprave morajo biti kompativilne s plinom R32 ter imeti garancijo vsaj 3 leta</t>
  </si>
  <si>
    <t>Ponudbi je potrebno priložiti cenik ponujene opreme za katero ponudnik poda popust</t>
  </si>
  <si>
    <t xml:space="preserve">(številčna vrednost predstavlja moč pri hlajenju za katero je klimatska naprava zasnovana v kilovatih [kW].) </t>
  </si>
  <si>
    <t>Iznos in odvoz odpadnega materiala na komunalno deponijo s plačilom vseh pristojbin, tudi začasne deponije</t>
  </si>
  <si>
    <t>Manjša nepredvidena spremljevalna dela, ki se pojavijo v času dobave in montaže</t>
  </si>
  <si>
    <t>Ves potrošni, pritrdilni, vezni in montažni material ter podkonstrukcije, razen pri pozicijah, kjer je posebej navedeno</t>
  </si>
  <si>
    <t>Stroške za popravilo morebitnih škod, ki bi nastale na objektih ali kompleksu kot celoti</t>
  </si>
  <si>
    <t>Lovilni in delovni odri za delo na višini</t>
  </si>
  <si>
    <t>in cevnih povezav posamezne naprave ali zagonu naprav s strani za to pooblaščene osebe</t>
  </si>
  <si>
    <t>podpisanimi s strani izvajalca</t>
  </si>
  <si>
    <t>Zagon in kontrola posameznega sistema v celoti ter izdelava zapisnika o funkcionalnosti sistema</t>
  </si>
  <si>
    <t>Po končani montaži je potrebno predati toliko navodil kolikor je notranjih enot (v slovenskem jeziku)</t>
  </si>
  <si>
    <t>Popis zajema vse predvidene klimatske naprave, tipe in število, vendar ne vsebuje detajlnih načrtov za montažo naprav itd.)</t>
  </si>
  <si>
    <t xml:space="preserve">Izvedba del poteka skladno s Pozivom k izvedbi posameznega naročila (povpraševanje), Zapisnikom o ogledu lokacije, </t>
  </si>
  <si>
    <t>posredovani ponudbi izvajalca, naročilnim nalogom ter Zapisnikom o prevzemu izvedenih del</t>
  </si>
  <si>
    <t>Uredbo o zelenem javnem naročanju</t>
  </si>
  <si>
    <t>Vsaka naprava mora biti opremljena z navodili za obratovanje v slovenskem jeziku</t>
  </si>
  <si>
    <t>soglasja, izjave, itd.) za izvedena dela in vgrajeno opremo</t>
  </si>
  <si>
    <t>Računu je potrebno priložiti vso zahtevano dokumentacijo</t>
  </si>
  <si>
    <t xml:space="preserve">tudi če v popisu niso eksplicitno navedeni (kot npr. drobni material, obešala in </t>
  </si>
  <si>
    <t xml:space="preserve">SKUPAJ - </t>
  </si>
  <si>
    <t>CENIK ZA VSE SKLOPE</t>
  </si>
  <si>
    <t>(od marca 2021 je v veljavi nov sistem označevanja z novimi energijskimi razredi brez znaka +, kar pomeni da naprave da split naprave od</t>
  </si>
  <si>
    <t>informativne narave in se lahko ponudi material oz. oprema, ki je enakovredna (Zakon o javnem naročanju);</t>
  </si>
  <si>
    <t>Vse notranje enote morajo imeti vgrajen Wi-Fi vmesnik</t>
  </si>
  <si>
    <t>Vse ponujene naprave naj bodo od istega proizvajalca</t>
  </si>
  <si>
    <t xml:space="preserve">Mono split naprave do vključno 3,5 kW nazivne moči notranje enote morajo imeti energetsko učinkovitost pri hlajenju vsaj A+++, </t>
  </si>
  <si>
    <t>d) zvočni tlak notranje enote pri hlajenju v srednji hitrosti</t>
  </si>
  <si>
    <t xml:space="preserve">(številčna vrednost predstavlja srednjo vrednost ravni hrupa (oziroma SPL) pri delovanju notranje enote pri hlajenju </t>
  </si>
  <si>
    <t>a) nominalna moč zunanje enote pri hlajenju</t>
  </si>
  <si>
    <t>b) nazivni zvočni tlak zunanje enote pri hlajenju</t>
  </si>
  <si>
    <t xml:space="preserve">(številčna vrednost predstavlja srednjo nazivno vrednost ravni hrupa pri delovanju notranje enote pri hlajenju </t>
  </si>
  <si>
    <t>npr. notranja enota Mitsubishi Electric MSZ-AP35VGK v kombinaciji z zunanjo enoto MUZ-AP35VG 3,5kW,</t>
  </si>
  <si>
    <t xml:space="preserve">iz kataloga nanašajo.  Pri multisplit kombinacijah se SEER-e navaja za ponujeno kombinacijo enot povzetih iz izračunov proizvajalca enot.  </t>
  </si>
  <si>
    <t>Zvočni tlak notranje enote pri hlajenju v srednji hitrosti:</t>
  </si>
  <si>
    <t>(30dbA, od minimalno 21dbA do maksimalno 42dbA)</t>
  </si>
  <si>
    <t>(49 dBA)</t>
  </si>
  <si>
    <t>(minimalno vsaj 5,6)</t>
  </si>
  <si>
    <t>(minimalno vsaj 10m)</t>
  </si>
  <si>
    <t>MITSUBISHI ELECTRIC MSZ-AP15VG + MSZ-AP20VG</t>
  </si>
  <si>
    <t>MITSUBISHI ELECTRIC MXZ-2F33VF3</t>
  </si>
  <si>
    <t>(46 dBA)</t>
  </si>
  <si>
    <t>(minimalno vsaj 7,7)</t>
  </si>
  <si>
    <t>MITSUBISHI ELECTRIC MSZ-AP20VG + MSZ-AP35VGK</t>
  </si>
  <si>
    <t>MITSUBISHI ELECTRIC MXZ-2F53VF3</t>
  </si>
  <si>
    <t>Trojček, nominalna moč pri hlajenju 6,8 kW</t>
  </si>
  <si>
    <t>(48 dBA)</t>
  </si>
  <si>
    <t>(minimalno vsaj 6,4)</t>
  </si>
  <si>
    <t>MITSUBISHI ELECTRIC MSZ-AP20VG + MSZ-AP25VGK + MSZ-AP25VGK</t>
  </si>
  <si>
    <t>MITSUBISHI ELECTRIC MXZ-3F68VF3</t>
  </si>
  <si>
    <t>SKLOP A</t>
  </si>
  <si>
    <t>SKLOP B</t>
  </si>
  <si>
    <t>SKLOP C</t>
  </si>
  <si>
    <t>SKLOP D</t>
  </si>
  <si>
    <t>SKLOP E</t>
  </si>
  <si>
    <t>SKUPAJ - SKLOP A</t>
  </si>
  <si>
    <t>SKUPAJ - SKLOP B</t>
  </si>
  <si>
    <t>SKUPAJ - SKLOP C</t>
  </si>
  <si>
    <t>SKUPAJ - SKLOP E</t>
  </si>
  <si>
    <t>SKUPAJ - SKLOP D</t>
  </si>
  <si>
    <t>Ponudba- cena opreme</t>
  </si>
  <si>
    <t xml:space="preserve">PONUDBA OPREME ZA VSE SKLOPE - SKUPAJ - </t>
  </si>
  <si>
    <t>Ponudba - dodatne postavke</t>
  </si>
  <si>
    <t>PONUDBA DODATNE POSTAVKE ZA VSE SKLOPE - SKUPAJ -</t>
  </si>
  <si>
    <t>Ponudnik naj označi za katere sklope oddaja ponudbo - v kolikor za kateri sklop ne želi odda ponudbe, naj v tem listu poda cene 0 €</t>
  </si>
  <si>
    <t>Podatki specifikacij za posamezne kombinacije so povzeti iz spletne strani Mitsubishi Electric s pomočjo online kalkulatorja.</t>
  </si>
  <si>
    <t>Ponudnik zagotavlja 5 serviserjev z spričevalom AI. Ponudnik je vpisan v ARSO.</t>
  </si>
  <si>
    <t>SKLOP A - OBALNO-KRAŠKA, PRIMORSKA, NOTRANJSKA, GORIŠKA</t>
  </si>
  <si>
    <t>SKLOP D - Jugovzhodna, Zasavska, Posavska regija</t>
  </si>
  <si>
    <t>SKLOP C - Osrednjeslovenska, Gorenjska regija</t>
  </si>
  <si>
    <t>SKLOP B - Savinjska, Pomurska, Koroška, Podravska regija</t>
  </si>
  <si>
    <t>SKLOP E - Upravni del MO</t>
  </si>
  <si>
    <t>SKLOP A - Obalno-kraška, Primorska, Notranjska, Goriška regija</t>
  </si>
  <si>
    <t>Vojašnica barona Antona Čehovina, Ljubljanska cesta 37, 6230 Postojna</t>
  </si>
  <si>
    <t>Vojašnica Stanislava Požarja, Kolodvorska 59, 6257 Pivka</t>
  </si>
  <si>
    <t xml:space="preserve">Za oddajo ponudbe je potrebno izpolniti zavihke "Specifikacije", "Ponudba - OPREMA" ter "Ponudba - DODATNO". </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</si>
</sst>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1" formatCode="_-* #,##0\ _€_-;\-* #,##0\ _€_-;_-* &quot;-&quot;\ _€_-;_-@_-"/>
    <numFmt numFmtId="44" formatCode="_-* #,##0.00\ &quot;€&quot;_-;\-* #,##0.00\ &quot;€&quot;_-;_-* &quot;-&quot;??\ &quot;€&quot;_-;_-@_-"/>
    <numFmt numFmtId="43" formatCode="_-* #,##0.00\ _€_-;\-* #,##0.00\ _€_-;_-* &quot;-&quot;??\ _€_-;_-@_-"/>
    <numFmt numFmtId="164" formatCode="#,##0.00\ _S_I_T"/>
    <numFmt numFmtId="165" formatCode="#,##0.00\ "/>
    <numFmt numFmtId="166" formatCode="#,##0.00\ [$€-1]"/>
    <numFmt numFmtId="167" formatCode="_-* #,##0.00_-;\-* #,##0.00_-;_-* &quot;-&quot;??_-;_-@_-"/>
    <numFmt numFmtId="168" formatCode="&quot;$&quot;#,##0_);[Red]\(&quot;$&quot;#,##0\)"/>
    <numFmt numFmtId="169" formatCode="_(&quot;$&quot;* #,##0_);_(&quot;$&quot;* \(#,##0\);_(&quot;$&quot;* &quot;-&quot;_);_(@_)"/>
    <numFmt numFmtId="170" formatCode="_(&quot;$&quot;* #,##0.00_);_(&quot;$&quot;* \(#,##0.00\);_(&quot;$&quot;* &quot;-&quot;??_);_(@_)"/>
    <numFmt numFmtId="171" formatCode="_-* #,##0\ _S_I_T_-;\-* #,##0\ _S_I_T_-;_-* &quot;-&quot;\ _S_I_T_-;_-@_-"/>
    <numFmt numFmtId="172" formatCode="_-* #,##0.00\ &quot;SIT&quot;_-;\-* #,##0.00\ &quot;SIT&quot;_-;_-* &quot;-&quot;??\ &quot;SIT&quot;_-;_-@_-"/>
    <numFmt numFmtId="173" formatCode="_-* #,##0.00\ _S_I_T_-;\-* #,##0.00\ _S_I_T_-;_-* &quot;-&quot;??\ _S_I_T_-;_-@_-"/>
    <numFmt numFmtId="174" formatCode="#&quot;.&quot;"/>
    <numFmt numFmtId="175" formatCode="#,##0.00\ &quot;€&quot;"/>
    <numFmt numFmtId="176" formatCode="&quot;On&quot;;&quot;On&quot;;&quot;Off&quot;"/>
    <numFmt numFmtId="177" formatCode="_ [$€]\ * #,##0.00_ ;_ [$€]\ * \-#,##0.00_ ;_ [$€]\ * &quot;-&quot;??_ ;_ @_ "/>
    <numFmt numFmtId="178" formatCode="_-* #,##0\ _S_I_T_-;\-* #,##0\ _S_I_T_-;_-* &quot;-&quot;??\ _S_I_T_-;_-@_-"/>
    <numFmt numFmtId="179" formatCode="_-* #,##0.00\ _k_n_-;\-* #,##0.00\ _k_n_-;_-* &quot;-&quot;??\ _k_n_-;_-@_-"/>
    <numFmt numFmtId="180" formatCode="&quot;$&quot;#,##0\ ;\(&quot;$&quot;#,##0\)"/>
    <numFmt numFmtId="181" formatCode="m\o\n\th\ d\,\ yyyy"/>
    <numFmt numFmtId="182" formatCode="_-* #,##0.00\ _S_I_T_-;\-* #,##0.00\ _S_I_T_-;_-* \-??\ _S_I_T_-;_-@_-"/>
    <numFmt numFmtId="183" formatCode="#,#00"/>
    <numFmt numFmtId="184" formatCode="#,"/>
    <numFmt numFmtId="185" formatCode="&quot;SIT&quot;\ #,##0_);\(&quot;SIT&quot;\ #,##0\)"/>
    <numFmt numFmtId="186" formatCode="#,##0.0"/>
  </numFmts>
  <fonts count="103" x14ac:knownFonts="1">
    <font>
      <sz val="11"/>
      <color indexed="8"/>
      <name val="Arial"/>
    </font>
    <font>
      <sz val="11"/>
      <color theme="1"/>
      <name val="Calibri"/>
      <family val="2"/>
      <charset val="238"/>
      <scheme val="minor"/>
    </font>
    <font>
      <sz val="11"/>
      <color theme="1"/>
      <name val="Calibri"/>
      <family val="2"/>
      <charset val="238"/>
      <scheme val="minor"/>
    </font>
    <font>
      <sz val="10"/>
      <name val="Arial CE"/>
      <charset val="238"/>
    </font>
    <font>
      <sz val="12"/>
      <name val="Arial CE"/>
      <charset val="238"/>
    </font>
    <font>
      <sz val="10"/>
      <name val="Arial CE"/>
      <charset val="238"/>
    </font>
    <font>
      <b/>
      <sz val="18"/>
      <name val="Arial CE"/>
      <charset val="238"/>
    </font>
    <font>
      <sz val="10"/>
      <name val="Times New Roman"/>
      <family val="1"/>
      <charset val="238"/>
    </font>
    <font>
      <sz val="12"/>
      <name val="Arial"/>
      <family val="2"/>
      <charset val="238"/>
    </font>
    <font>
      <sz val="10"/>
      <name val="Arial"/>
      <family val="2"/>
      <charset val="238"/>
    </font>
    <font>
      <sz val="12"/>
      <name val="Times New Roman"/>
      <family val="1"/>
      <charset val="238"/>
    </font>
    <font>
      <b/>
      <sz val="10"/>
      <name val="Arial CE"/>
      <charset val="238"/>
    </font>
    <font>
      <sz val="9"/>
      <name val="Times New Roman"/>
      <family val="1"/>
      <charset val="238"/>
    </font>
    <font>
      <sz val="11"/>
      <name val="Arial"/>
      <family val="2"/>
      <charset val="238"/>
    </font>
    <font>
      <b/>
      <sz val="10"/>
      <name val="Arial"/>
      <family val="2"/>
      <charset val="238"/>
    </font>
    <font>
      <sz val="11"/>
      <color indexed="8"/>
      <name val="Arial"/>
      <family val="2"/>
      <charset val="238"/>
    </font>
    <font>
      <sz val="9"/>
      <name val="Arial"/>
      <family val="2"/>
      <charset val="238"/>
    </font>
    <font>
      <b/>
      <u/>
      <sz val="9"/>
      <name val="Arial"/>
      <family val="2"/>
      <charset val="238"/>
    </font>
    <font>
      <sz val="9"/>
      <color theme="3"/>
      <name val="Arial"/>
      <family val="2"/>
      <charset val="238"/>
    </font>
    <font>
      <b/>
      <sz val="9"/>
      <name val="Arial"/>
      <family val="2"/>
      <charset val="238"/>
    </font>
    <font>
      <b/>
      <sz val="12"/>
      <color theme="1"/>
      <name val="Calibri"/>
      <family val="2"/>
      <charset val="238"/>
      <scheme val="minor"/>
    </font>
    <font>
      <b/>
      <sz val="12"/>
      <name val="Arial"/>
      <family val="2"/>
      <charset val="238"/>
    </font>
    <font>
      <sz val="11"/>
      <color indexed="8"/>
      <name val="Calibri"/>
      <family val="2"/>
      <charset val="238"/>
    </font>
    <font>
      <sz val="9"/>
      <color indexed="56"/>
      <name val="Arial"/>
      <family val="2"/>
      <charset val="238"/>
    </font>
    <font>
      <b/>
      <sz val="11"/>
      <color indexed="8"/>
      <name val="Calibri"/>
      <family val="2"/>
      <charset val="238"/>
    </font>
    <font>
      <sz val="10"/>
      <color indexed="8"/>
      <name val="Arial"/>
      <family val="2"/>
      <charset val="238"/>
    </font>
    <font>
      <sz val="11"/>
      <name val="Arial"/>
      <family val="2"/>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name val="Arial CE"/>
      <family val="2"/>
      <charset val="238"/>
    </font>
    <font>
      <sz val="10"/>
      <name val="Arial CE"/>
    </font>
    <font>
      <sz val="14"/>
      <name val="Times New Roman CE"/>
      <charset val="238"/>
    </font>
    <font>
      <sz val="12"/>
      <name val="Times New Roman"/>
      <family val="1"/>
    </font>
    <font>
      <sz val="12"/>
      <color indexed="8"/>
      <name val="Calibri"/>
      <family val="2"/>
      <charset val="238"/>
    </font>
    <font>
      <sz val="10"/>
      <color indexed="24"/>
      <name val="System"/>
      <family val="2"/>
      <charset val="238"/>
    </font>
    <font>
      <sz val="1"/>
      <color indexed="8"/>
      <name val="Courier"/>
      <family val="1"/>
      <charset val="238"/>
    </font>
    <font>
      <sz val="12"/>
      <name val="Courier New"/>
      <family val="3"/>
    </font>
    <font>
      <b/>
      <sz val="1"/>
      <color indexed="8"/>
      <name val="Courier"/>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2"/>
      <name val="Courier"/>
      <family val="1"/>
      <charset val="238"/>
    </font>
    <font>
      <b/>
      <sz val="11"/>
      <color indexed="10"/>
      <name val="Calibri"/>
      <family val="2"/>
      <charset val="238"/>
    </font>
    <font>
      <sz val="10"/>
      <color indexed="8"/>
      <name val="MS Sans Serif"/>
      <family val="2"/>
      <charset val="238"/>
    </font>
    <font>
      <sz val="10"/>
      <name val="Arial Narrow"/>
      <family val="2"/>
      <charset val="238"/>
    </font>
    <font>
      <sz val="10"/>
      <name val="Courier"/>
      <family val="1"/>
      <charset val="238"/>
    </font>
    <font>
      <sz val="10"/>
      <name val="Arial"/>
      <family val="2"/>
    </font>
    <font>
      <sz val="10"/>
      <name val="Tahoma"/>
      <family val="2"/>
      <charset val="238"/>
    </font>
    <font>
      <sz val="10"/>
      <name val="Times New Roman CE"/>
      <charset val="238"/>
    </font>
    <font>
      <sz val="9"/>
      <color indexed="8"/>
      <name val="Arial"/>
      <family val="2"/>
      <charset val="238"/>
    </font>
    <font>
      <sz val="10"/>
      <color theme="1"/>
      <name val="Tahoma"/>
      <family val="2"/>
      <charset val="238"/>
    </font>
    <font>
      <b/>
      <sz val="10"/>
      <color rgb="FF41A6B1"/>
      <name val="Tahoma"/>
      <family val="2"/>
      <charset val="238"/>
    </font>
    <font>
      <sz val="12"/>
      <color theme="1"/>
      <name val="Calibri"/>
      <family val="2"/>
      <charset val="238"/>
      <scheme val="minor"/>
    </font>
    <font>
      <sz val="10"/>
      <color theme="1"/>
      <name val="Arial"/>
      <family val="2"/>
      <charset val="238"/>
    </font>
    <font>
      <sz val="8"/>
      <name val="Arial"/>
      <family val="2"/>
      <charset val="238"/>
    </font>
    <font>
      <b/>
      <sz val="8"/>
      <name val="Arial"/>
      <family val="2"/>
      <charset val="238"/>
    </font>
    <font>
      <b/>
      <sz val="8"/>
      <color theme="1"/>
      <name val="Arial"/>
      <family val="2"/>
      <charset val="238"/>
    </font>
    <font>
      <sz val="8"/>
      <color indexed="8"/>
      <name val="Arial"/>
      <family val="2"/>
      <charset val="238"/>
    </font>
    <font>
      <sz val="7.2"/>
      <name val="Arial"/>
      <family val="2"/>
      <charset val="238"/>
    </font>
    <font>
      <b/>
      <sz val="11"/>
      <color theme="1"/>
      <name val="Calibri"/>
      <family val="2"/>
      <charset val="238"/>
      <scheme val="minor"/>
    </font>
    <font>
      <b/>
      <sz val="9"/>
      <color theme="1"/>
      <name val="Arial"/>
      <family val="2"/>
      <charset val="238"/>
    </font>
    <font>
      <b/>
      <sz val="9"/>
      <color indexed="8"/>
      <name val="Arial"/>
      <family val="2"/>
      <charset val="238"/>
    </font>
    <font>
      <sz val="9"/>
      <color theme="1"/>
      <name val="Arial"/>
      <family val="2"/>
      <charset val="238"/>
    </font>
    <font>
      <sz val="11"/>
      <color indexed="8"/>
      <name val="Arial"/>
      <family val="2"/>
      <charset val="238"/>
    </font>
    <font>
      <u/>
      <sz val="9"/>
      <color indexed="8"/>
      <name val="Arial"/>
      <family val="2"/>
      <charset val="238"/>
    </font>
    <font>
      <b/>
      <sz val="11"/>
      <color indexed="8"/>
      <name val="Arial"/>
      <family val="2"/>
      <charset val="238"/>
    </font>
    <font>
      <b/>
      <u/>
      <sz val="9"/>
      <color indexed="8"/>
      <name val="Arial"/>
      <family val="2"/>
      <charset val="238"/>
    </font>
    <font>
      <b/>
      <sz val="9"/>
      <color rgb="FF000000"/>
      <name val="Arial"/>
      <family val="2"/>
      <charset val="238"/>
    </font>
    <font>
      <b/>
      <sz val="12"/>
      <name val="Arial CE"/>
      <charset val="238"/>
    </font>
    <font>
      <b/>
      <sz val="22"/>
      <name val="Arial CE"/>
      <charset val="238"/>
    </font>
    <font>
      <b/>
      <sz val="10"/>
      <color indexed="8"/>
      <name val="Arial"/>
      <family val="2"/>
      <charset val="238"/>
    </font>
    <font>
      <b/>
      <sz val="15"/>
      <color indexed="8"/>
      <name val="Arial"/>
      <family val="2"/>
      <charset val="238"/>
    </font>
    <font>
      <sz val="15"/>
      <color indexed="8"/>
      <name val="Arial"/>
      <family val="2"/>
      <charset val="238"/>
    </font>
    <font>
      <sz val="12"/>
      <color indexed="8"/>
      <name val="Arial"/>
      <family val="2"/>
      <charset val="238"/>
    </font>
    <font>
      <b/>
      <sz val="12"/>
      <color indexed="8"/>
      <name val="Arial"/>
      <family val="2"/>
      <charset val="238"/>
    </font>
    <font>
      <b/>
      <sz val="8"/>
      <color indexed="8"/>
      <name val="Arial"/>
      <family val="2"/>
      <charset val="238"/>
    </font>
    <font>
      <sz val="7"/>
      <name val="Arial"/>
      <family val="2"/>
      <charset val="238"/>
    </font>
    <font>
      <b/>
      <sz val="7"/>
      <color indexed="8"/>
      <name val="Arial"/>
      <family val="2"/>
      <charset val="238"/>
    </font>
    <font>
      <sz val="7"/>
      <color indexed="8"/>
      <name val="Arial"/>
      <family val="2"/>
      <charset val="238"/>
    </font>
    <font>
      <b/>
      <sz val="10"/>
      <color theme="1"/>
      <name val="Arial"/>
      <family val="2"/>
      <charset val="238"/>
    </font>
    <font>
      <b/>
      <sz val="7"/>
      <color theme="1"/>
      <name val="Arial"/>
      <family val="2"/>
      <charset val="238"/>
    </font>
    <font>
      <b/>
      <sz val="9"/>
      <name val="Arial"/>
      <family val="2"/>
    </font>
    <font>
      <u/>
      <sz val="9"/>
      <name val="Arial"/>
      <family val="2"/>
    </font>
    <font>
      <sz val="9"/>
      <name val="Arial"/>
      <family val="2"/>
    </font>
    <font>
      <sz val="9"/>
      <color theme="1"/>
      <name val="Arial"/>
      <family val="2"/>
    </font>
    <font>
      <u/>
      <sz val="9"/>
      <name val="Arial"/>
      <family val="2"/>
      <charset val="238"/>
    </font>
    <font>
      <sz val="9"/>
      <color theme="1"/>
      <name val="Calibri"/>
      <family val="2"/>
      <charset val="238"/>
      <scheme val="minor"/>
    </font>
    <font>
      <b/>
      <sz val="14"/>
      <name val="Arial"/>
      <family val="2"/>
      <charset val="238"/>
    </font>
  </fonts>
  <fills count="45">
    <fill>
      <patternFill patternType="none"/>
    </fill>
    <fill>
      <patternFill patternType="gray125"/>
    </fill>
    <fill>
      <patternFill patternType="solid">
        <fgColor theme="0" tint="-0.14999847407452621"/>
        <bgColor indexed="64"/>
      </patternFill>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5"/>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0" tint="-4.9989318521683403E-2"/>
        <bgColor indexed="64"/>
      </patternFill>
    </fill>
  </fills>
  <borders count="39">
    <border>
      <left/>
      <right/>
      <top/>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medium">
        <color indexed="64"/>
      </top>
      <bottom/>
      <diagonal/>
    </border>
    <border>
      <left style="thin">
        <color indexed="23"/>
      </left>
      <right style="thin">
        <color indexed="23"/>
      </right>
      <top style="thin">
        <color indexed="23"/>
      </top>
      <bottom style="thin">
        <color indexed="23"/>
      </bottom>
      <diagonal/>
    </border>
    <border>
      <left style="hair">
        <color indexed="64"/>
      </left>
      <right style="hair">
        <color indexed="64"/>
      </right>
      <top style="hair">
        <color indexed="64"/>
      </top>
      <bottom style="hair">
        <color indexed="64"/>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741">
    <xf numFmtId="0" fontId="0" fillId="0" borderId="0"/>
    <xf numFmtId="0" fontId="3" fillId="0" borderId="0"/>
    <xf numFmtId="0" fontId="15" fillId="0" borderId="0"/>
    <xf numFmtId="0" fontId="9" fillId="0" borderId="0"/>
    <xf numFmtId="0" fontId="9" fillId="0" borderId="0"/>
    <xf numFmtId="0" fontId="22" fillId="3"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3"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0"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0"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4"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4"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9"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9"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4"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4"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14"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7" fillId="1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2"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2"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7"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17"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5" borderId="0" applyNumberFormat="0" applyBorder="0" applyAlignment="0" applyProtection="0"/>
    <xf numFmtId="0" fontId="27" fillId="18"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8"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9"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19"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6"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17" borderId="0" applyNumberFormat="0" applyBorder="0" applyAlignment="0" applyProtection="0"/>
    <xf numFmtId="0" fontId="27" fillId="27" borderId="0" applyNumberFormat="0" applyBorder="0" applyAlignment="0" applyProtection="0"/>
    <xf numFmtId="0" fontId="27" fillId="18" borderId="0" applyNumberFormat="0" applyBorder="0" applyAlignment="0" applyProtection="0"/>
    <xf numFmtId="0" fontId="27" fillId="28" borderId="0" applyNumberFormat="0" applyBorder="0" applyAlignment="0" applyProtection="0"/>
    <xf numFmtId="0" fontId="27" fillId="16" borderId="0" applyNumberFormat="0" applyBorder="0" applyAlignment="0" applyProtection="0"/>
    <xf numFmtId="0" fontId="27" fillId="29" borderId="0" applyNumberFormat="0" applyBorder="0" applyAlignment="0" applyProtection="0"/>
    <xf numFmtId="0" fontId="40" fillId="5" borderId="0" applyNumberFormat="0" applyBorder="0" applyAlignment="0" applyProtection="0"/>
    <xf numFmtId="0" fontId="40" fillId="30" borderId="0" applyNumberFormat="0" applyBorder="0" applyAlignment="0" applyProtection="0"/>
    <xf numFmtId="0" fontId="39" fillId="31" borderId="5" applyNumberFormat="0" applyAlignment="0" applyProtection="0"/>
    <xf numFmtId="0" fontId="39" fillId="32" borderId="5" applyNumberFormat="0" applyAlignment="0" applyProtection="0"/>
    <xf numFmtId="4" fontId="62" fillId="40" borderId="6">
      <alignment horizontal="right" readingOrder="1"/>
      <protection locked="0"/>
    </xf>
    <xf numFmtId="0" fontId="38" fillId="26" borderId="7" applyNumberFormat="0" applyAlignment="0" applyProtection="0"/>
    <xf numFmtId="0" fontId="38" fillId="33" borderId="7" applyNumberFormat="0" applyAlignment="0" applyProtection="0"/>
    <xf numFmtId="3" fontId="47" fillId="0" borderId="0" applyFont="0" applyFill="0" applyBorder="0" applyAlignment="0" applyProtection="0"/>
    <xf numFmtId="180" fontId="47" fillId="0" borderId="0" applyFont="0" applyFill="0" applyBorder="0" applyAlignment="0" applyProtection="0"/>
    <xf numFmtId="181" fontId="48" fillId="0" borderId="0">
      <protection locked="0"/>
    </xf>
    <xf numFmtId="41" fontId="25" fillId="0" borderId="0" applyFont="0" applyFill="0" applyBorder="0" applyAlignment="0" applyProtection="0"/>
    <xf numFmtId="43" fontId="25" fillId="0" borderId="0" applyFont="0" applyFill="0" applyBorder="0" applyAlignment="0" applyProtection="0"/>
    <xf numFmtId="0" fontId="28" fillId="7"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7"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0" fontId="28" fillId="11" borderId="0" applyNumberFormat="0" applyBorder="0" applyAlignment="0" applyProtection="0"/>
    <xf numFmtId="49" fontId="65" fillId="0" borderId="0">
      <alignment horizontal="center"/>
    </xf>
    <xf numFmtId="182" fontId="22" fillId="0" borderId="0"/>
    <xf numFmtId="0" fontId="22" fillId="0" borderId="0"/>
    <xf numFmtId="168" fontId="49" fillId="0" borderId="0" applyFill="0" applyBorder="0" applyAlignment="0" applyProtection="0"/>
    <xf numFmtId="0" fontId="36" fillId="0" borderId="0" applyNumberFormat="0" applyFill="0" applyBorder="0" applyAlignment="0" applyProtection="0"/>
    <xf numFmtId="183" fontId="48" fillId="0" borderId="0">
      <protection locked="0"/>
    </xf>
    <xf numFmtId="4" fontId="9" fillId="0" borderId="0" applyNumberFormat="0"/>
    <xf numFmtId="0" fontId="31" fillId="0" borderId="8" applyNumberFormat="0" applyFill="0" applyAlignment="0" applyProtection="0"/>
    <xf numFmtId="0" fontId="32" fillId="0" borderId="9" applyNumberFormat="0" applyFill="0" applyAlignment="0" applyProtection="0"/>
    <xf numFmtId="0" fontId="33" fillId="0" borderId="10" applyNumberFormat="0" applyFill="0" applyAlignment="0" applyProtection="0"/>
    <xf numFmtId="0" fontId="33" fillId="0" borderId="0" applyNumberFormat="0" applyFill="0" applyBorder="0" applyAlignment="0" applyProtection="0"/>
    <xf numFmtId="184" fontId="50" fillId="0" borderId="0">
      <protection locked="0"/>
    </xf>
    <xf numFmtId="184" fontId="50" fillId="0" borderId="0">
      <protection locked="0"/>
    </xf>
    <xf numFmtId="0" fontId="41" fillId="10" borderId="5" applyNumberFormat="0" applyAlignment="0" applyProtection="0"/>
    <xf numFmtId="0" fontId="41" fillId="34" borderId="5" applyNumberFormat="0" applyAlignment="0" applyProtection="0"/>
    <xf numFmtId="0" fontId="29" fillId="31" borderId="11" applyNumberFormat="0" applyAlignment="0" applyProtection="0"/>
    <xf numFmtId="0" fontId="29" fillId="35" borderId="11" applyNumberFormat="0" applyAlignment="0" applyProtection="0"/>
    <xf numFmtId="0" fontId="29" fillId="35" borderId="11" applyNumberFormat="0" applyAlignment="0" applyProtection="0"/>
    <xf numFmtId="0" fontId="29" fillId="31" borderId="11" applyNumberFormat="0" applyAlignment="0" applyProtection="0"/>
    <xf numFmtId="0" fontId="29" fillId="35" borderId="11" applyNumberFormat="0" applyAlignment="0" applyProtection="0"/>
    <xf numFmtId="0" fontId="29" fillId="35" borderId="11" applyNumberFormat="0" applyAlignment="0" applyProtection="0"/>
    <xf numFmtId="0" fontId="29" fillId="35" borderId="11" applyNumberFormat="0" applyAlignment="0" applyProtection="0"/>
    <xf numFmtId="0" fontId="29" fillId="35" borderId="11" applyNumberFormat="0" applyAlignment="0" applyProtection="0"/>
    <xf numFmtId="0" fontId="29" fillId="35" borderId="11" applyNumberFormat="0" applyAlignment="0" applyProtection="0"/>
    <xf numFmtId="0" fontId="29" fillId="35" borderId="11" applyNumberFormat="0" applyAlignment="0" applyProtection="0"/>
    <xf numFmtId="0" fontId="29" fillId="35" borderId="11" applyNumberFormat="0" applyAlignment="0" applyProtection="0"/>
    <xf numFmtId="0" fontId="29" fillId="35" borderId="11" applyNumberFormat="0" applyAlignment="0" applyProtection="0"/>
    <xf numFmtId="0" fontId="29" fillId="35" borderId="11" applyNumberFormat="0" applyAlignment="0" applyProtection="0"/>
    <xf numFmtId="0" fontId="29" fillId="35" borderId="11" applyNumberFormat="0" applyAlignment="0" applyProtection="0"/>
    <xf numFmtId="0" fontId="37" fillId="0" borderId="12" applyNumberFormat="0" applyFill="0" applyAlignment="0" applyProtection="0"/>
    <xf numFmtId="0" fontId="31" fillId="0" borderId="8"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31" fillId="0" borderId="8"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51" fillId="0" borderId="13" applyNumberFormat="0" applyFill="0" applyAlignment="0" applyProtection="0"/>
    <xf numFmtId="0" fontId="32" fillId="0" borderId="9"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32" fillId="0" borderId="9"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52" fillId="0" borderId="14" applyNumberFormat="0" applyFill="0" applyAlignment="0" applyProtection="0"/>
    <xf numFmtId="0" fontId="33" fillId="0" borderId="10"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33" fillId="0" borderId="10"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53" fillId="0" borderId="15" applyNumberFormat="0" applyFill="0" applyAlignment="0" applyProtection="0"/>
    <xf numFmtId="0" fontId="3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3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53" fillId="0" borderId="0" applyNumberFormat="0" applyFill="0" applyBorder="0" applyAlignment="0" applyProtection="0"/>
    <xf numFmtId="0" fontId="30"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0" fillId="0" borderId="0" applyNumberFormat="0" applyFill="0" applyBorder="0" applyAlignment="0" applyProtection="0"/>
    <xf numFmtId="0" fontId="54" fillId="0" borderId="0" applyNumberFormat="0" applyFill="0" applyBorder="0" applyAlignment="0" applyProtection="0"/>
    <xf numFmtId="49" fontId="66" fillId="0" borderId="0" applyNumberFormat="0" applyAlignment="0">
      <alignment vertical="top"/>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63" fillId="0" borderId="0"/>
    <xf numFmtId="0" fontId="9" fillId="0" borderId="0"/>
    <xf numFmtId="0" fontId="9" fillId="0" borderId="0"/>
    <xf numFmtId="166" fontId="9" fillId="0" borderId="0"/>
    <xf numFmtId="0" fontId="9" fillId="0" borderId="0"/>
    <xf numFmtId="0" fontId="9" fillId="0" borderId="0"/>
    <xf numFmtId="0" fontId="9" fillId="0" borderId="0"/>
    <xf numFmtId="0" fontId="9" fillId="0" borderId="0"/>
    <xf numFmtId="0" fontId="2" fillId="0" borderId="0"/>
    <xf numFmtId="0" fontId="67" fillId="0" borderId="0"/>
    <xf numFmtId="0" fontId="9" fillId="0" borderId="0"/>
    <xf numFmtId="0" fontId="6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9" fontId="65"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7" fontId="3" fillId="0" borderId="0"/>
    <xf numFmtId="166"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6"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4" fillId="13" borderId="0" applyNumberFormat="0" applyBorder="0" applyAlignment="0" applyProtection="0"/>
    <xf numFmtId="0" fontId="34" fillId="36" borderId="0" applyNumberFormat="0" applyBorder="0" applyAlignment="0" applyProtection="0"/>
    <xf numFmtId="0" fontId="34"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34"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6" fillId="0" borderId="0"/>
    <xf numFmtId="0" fontId="56" fillId="0" borderId="0"/>
    <xf numFmtId="176" fontId="60" fillId="0" borderId="0"/>
    <xf numFmtId="0" fontId="56" fillId="0" borderId="0"/>
    <xf numFmtId="0" fontId="56" fillId="0" borderId="0"/>
    <xf numFmtId="0" fontId="2" fillId="0" borderId="0"/>
    <xf numFmtId="0" fontId="2" fillId="0" borderId="0"/>
    <xf numFmtId="0" fontId="43"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2" fillId="0" borderId="0"/>
    <xf numFmtId="1" fontId="44" fillId="0" borderId="0" applyFill="0" applyBorder="0" applyAlignment="0" applyProtection="0"/>
    <xf numFmtId="0" fontId="9" fillId="0" borderId="0" applyNumberFormat="0" applyFill="0" applyBorder="0" applyAlignment="0" applyProtection="0"/>
    <xf numFmtId="1" fontId="44" fillId="0" borderId="0" applyFill="0" applyBorder="0" applyAlignment="0" applyProtection="0"/>
    <xf numFmtId="1" fontId="44" fillId="0" borderId="0" applyFill="0" applyBorder="0" applyAlignment="0" applyProtection="0"/>
    <xf numFmtId="0" fontId="43" fillId="0" borderId="0"/>
    <xf numFmtId="0" fontId="43" fillId="0" borderId="0"/>
    <xf numFmtId="0" fontId="43" fillId="0" borderId="0"/>
    <xf numFmtId="0" fontId="43" fillId="0" borderId="0"/>
    <xf numFmtId="0" fontId="43" fillId="0" borderId="0"/>
    <xf numFmtId="0" fontId="68" fillId="0" borderId="0"/>
    <xf numFmtId="0" fontId="43" fillId="0" borderId="0"/>
    <xf numFmtId="0" fontId="68" fillId="0" borderId="0"/>
    <xf numFmtId="0" fontId="43" fillId="0" borderId="0"/>
    <xf numFmtId="0" fontId="42" fillId="0" borderId="0"/>
    <xf numFmtId="0" fontId="42" fillId="0" borderId="0"/>
    <xf numFmtId="0" fontId="43" fillId="0" borderId="0"/>
    <xf numFmtId="185" fontId="56" fillId="0" borderId="0"/>
    <xf numFmtId="0" fontId="25" fillId="0" borderId="0"/>
    <xf numFmtId="0" fontId="2" fillId="0" borderId="0"/>
    <xf numFmtId="0" fontId="56" fillId="0" borderId="0"/>
    <xf numFmtId="0" fontId="25" fillId="8" borderId="16" applyNumberFormat="0" applyFont="0" applyAlignment="0" applyProtection="0"/>
    <xf numFmtId="0" fontId="9" fillId="37" borderId="16" applyNumberFormat="0" applyAlignment="0" applyProtection="0"/>
    <xf numFmtId="9" fontId="3" fillId="0" borderId="0" applyFont="0" applyFill="0" applyBorder="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9" fillId="8" borderId="16" applyNumberFormat="0" applyFon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9" fontId="65" fillId="0" borderId="0">
      <alignment horizontal="left" vertical="top" wrapText="1" readingOrder="1"/>
    </xf>
    <xf numFmtId="0" fontId="27" fillId="2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2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2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2"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2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2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7"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17"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8" borderId="0" applyNumberFormat="0" applyBorder="0" applyAlignment="0" applyProtection="0"/>
    <xf numFmtId="0" fontId="27" fillId="16"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16"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37" fillId="0" borderId="12"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37" fillId="0" borderId="12"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35" fillId="0" borderId="17" applyNumberFormat="0" applyFill="0" applyAlignment="0" applyProtection="0"/>
    <xf numFmtId="0" fontId="38" fillId="26" borderId="7" applyNumberFormat="0" applyAlignment="0" applyProtection="0"/>
    <xf numFmtId="0" fontId="38" fillId="26" borderId="7" applyNumberFormat="0" applyAlignment="0" applyProtection="0"/>
    <xf numFmtId="0" fontId="38" fillId="26" borderId="7" applyNumberFormat="0" applyAlignment="0" applyProtection="0"/>
    <xf numFmtId="0" fontId="38" fillId="26" borderId="7" applyNumberFormat="0" applyAlignment="0" applyProtection="0"/>
    <xf numFmtId="0" fontId="38" fillId="26" borderId="7" applyNumberFormat="0" applyAlignment="0" applyProtection="0"/>
    <xf numFmtId="0" fontId="38" fillId="26" borderId="7" applyNumberFormat="0" applyAlignment="0" applyProtection="0"/>
    <xf numFmtId="0" fontId="38" fillId="26" borderId="7" applyNumberFormat="0" applyAlignment="0" applyProtection="0"/>
    <xf numFmtId="0" fontId="38" fillId="26" borderId="7" applyNumberFormat="0" applyAlignment="0" applyProtection="0"/>
    <xf numFmtId="0" fontId="38" fillId="26" borderId="7" applyNumberFormat="0" applyAlignment="0" applyProtection="0"/>
    <xf numFmtId="0" fontId="38" fillId="26" borderId="7" applyNumberFormat="0" applyAlignment="0" applyProtection="0"/>
    <xf numFmtId="0" fontId="38" fillId="26" borderId="7" applyNumberFormat="0" applyAlignment="0" applyProtection="0"/>
    <xf numFmtId="0" fontId="38" fillId="26" borderId="7" applyNumberFormat="0" applyAlignment="0" applyProtection="0"/>
    <xf numFmtId="0" fontId="39" fillId="31" borderId="5" applyNumberFormat="0" applyAlignment="0" applyProtection="0"/>
    <xf numFmtId="0" fontId="57" fillId="35" borderId="5" applyNumberFormat="0" applyAlignment="0" applyProtection="0"/>
    <xf numFmtId="0" fontId="57" fillId="35" borderId="5" applyNumberFormat="0" applyAlignment="0" applyProtection="0"/>
    <xf numFmtId="0" fontId="39" fillId="31" borderId="5" applyNumberFormat="0" applyAlignment="0" applyProtection="0"/>
    <xf numFmtId="0" fontId="57" fillId="35" borderId="5" applyNumberFormat="0" applyAlignment="0" applyProtection="0"/>
    <xf numFmtId="0" fontId="57" fillId="35" borderId="5" applyNumberFormat="0" applyAlignment="0" applyProtection="0"/>
    <xf numFmtId="0" fontId="57" fillId="35" borderId="5" applyNumberFormat="0" applyAlignment="0" applyProtection="0"/>
    <xf numFmtId="0" fontId="57" fillId="35" borderId="5" applyNumberFormat="0" applyAlignment="0" applyProtection="0"/>
    <xf numFmtId="0" fontId="57" fillId="35" borderId="5" applyNumberFormat="0" applyAlignment="0" applyProtection="0"/>
    <xf numFmtId="0" fontId="57" fillId="35" borderId="5" applyNumberFormat="0" applyAlignment="0" applyProtection="0"/>
    <xf numFmtId="0" fontId="57" fillId="35" borderId="5" applyNumberFormat="0" applyAlignment="0" applyProtection="0"/>
    <xf numFmtId="0" fontId="57" fillId="35" borderId="5" applyNumberFormat="0" applyAlignment="0" applyProtection="0"/>
    <xf numFmtId="0" fontId="57" fillId="35" borderId="5" applyNumberFormat="0" applyAlignment="0" applyProtection="0"/>
    <xf numFmtId="0" fontId="57" fillId="35" borderId="5" applyNumberFormat="0" applyAlignment="0" applyProtection="0"/>
    <xf numFmtId="0" fontId="40" fillId="5"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5"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0" fillId="9" borderId="0" applyNumberFormat="0" applyBorder="0" applyAlignment="0" applyProtection="0"/>
    <xf numFmtId="0" fontId="45" fillId="0" borderId="0"/>
    <xf numFmtId="0" fontId="45" fillId="0" borderId="0"/>
    <xf numFmtId="0" fontId="42" fillId="0" borderId="0"/>
    <xf numFmtId="0" fontId="26" fillId="0" borderId="0"/>
    <xf numFmtId="0" fontId="58" fillId="0" borderId="0"/>
    <xf numFmtId="174" fontId="65" fillId="0" borderId="0">
      <alignment horizontal="right" vertical="top" readingOrder="1"/>
    </xf>
    <xf numFmtId="0" fontId="24" fillId="0" borderId="18" applyNumberFormat="0" applyFill="0" applyAlignment="0" applyProtection="0"/>
    <xf numFmtId="44" fontId="22"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25"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172" fontId="3" fillId="0" borderId="0" applyFont="0" applyFill="0" applyBorder="0" applyAlignment="0" applyProtection="0"/>
    <xf numFmtId="172" fontId="25"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2" fontId="3" fillId="0" borderId="0" applyFont="0" applyFill="0" applyBorder="0" applyAlignment="0" applyProtection="0"/>
    <xf numFmtId="171" fontId="9"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3"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3" fontId="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3" fillId="0" borderId="0" applyFont="0" applyFill="0" applyBorder="0" applyAlignment="0" applyProtection="0"/>
    <xf numFmtId="173" fontId="9" fillId="0" borderId="0" applyFont="0" applyFill="0" applyBorder="0" applyAlignment="0" applyProtection="0"/>
    <xf numFmtId="167" fontId="43" fillId="0" borderId="0" applyFont="0" applyFill="0" applyBorder="0" applyAlignment="0" applyProtection="0"/>
    <xf numFmtId="178" fontId="43" fillId="0" borderId="0" applyFont="0" applyFill="0" applyBorder="0" applyAlignment="0" applyProtection="0"/>
    <xf numFmtId="179" fontId="46" fillId="0" borderId="0" applyFont="0" applyFill="0" applyBorder="0" applyAlignment="0" applyProtection="0"/>
    <xf numFmtId="178" fontId="43" fillId="0" borderId="0" applyFont="0" applyFill="0" applyBorder="0" applyAlignment="0" applyProtection="0"/>
    <xf numFmtId="173" fontId="9" fillId="0" borderId="0" applyFont="0" applyFill="0" applyBorder="0" applyAlignment="0" applyProtection="0"/>
    <xf numFmtId="173" fontId="3" fillId="0" borderId="0" applyFont="0" applyFill="0" applyBorder="0" applyAlignment="0" applyProtection="0"/>
    <xf numFmtId="173" fontId="9" fillId="0" borderId="0" applyFont="0" applyFill="0" applyBorder="0" applyAlignment="0" applyProtection="0"/>
    <xf numFmtId="173" fontId="9"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179" fontId="46" fillId="0" borderId="0" applyFont="0" applyFill="0" applyBorder="0" applyAlignment="0" applyProtection="0"/>
    <xf numFmtId="0" fontId="41" fillId="10" borderId="5" applyNumberFormat="0" applyAlignment="0" applyProtection="0"/>
    <xf numFmtId="0" fontId="41" fillId="13" borderId="5" applyNumberFormat="0" applyAlignment="0" applyProtection="0"/>
    <xf numFmtId="0" fontId="41" fillId="13" borderId="5" applyNumberFormat="0" applyAlignment="0" applyProtection="0"/>
    <xf numFmtId="0" fontId="41" fillId="10" borderId="5" applyNumberFormat="0" applyAlignment="0" applyProtection="0"/>
    <xf numFmtId="0" fontId="41" fillId="13" borderId="5" applyNumberFormat="0" applyAlignment="0" applyProtection="0"/>
    <xf numFmtId="0" fontId="41" fillId="13" borderId="5" applyNumberFormat="0" applyAlignment="0" applyProtection="0"/>
    <xf numFmtId="0" fontId="41" fillId="13" borderId="5" applyNumberFormat="0" applyAlignment="0" applyProtection="0"/>
    <xf numFmtId="0" fontId="41" fillId="13" borderId="5" applyNumberFormat="0" applyAlignment="0" applyProtection="0"/>
    <xf numFmtId="0" fontId="41" fillId="13" borderId="5" applyNumberFormat="0" applyAlignment="0" applyProtection="0"/>
    <xf numFmtId="0" fontId="41" fillId="13" borderId="5" applyNumberFormat="0" applyAlignment="0" applyProtection="0"/>
    <xf numFmtId="0" fontId="41" fillId="13" borderId="5" applyNumberFormat="0" applyAlignment="0" applyProtection="0"/>
    <xf numFmtId="0" fontId="41" fillId="13" borderId="5" applyNumberFormat="0" applyAlignment="0" applyProtection="0"/>
    <xf numFmtId="0" fontId="41" fillId="13" borderId="5" applyNumberFormat="0" applyAlignment="0" applyProtection="0"/>
    <xf numFmtId="0" fontId="41" fillId="13" borderId="5" applyNumberFormat="0" applyAlignment="0" applyProtection="0"/>
    <xf numFmtId="0" fontId="24" fillId="0" borderId="18" applyNumberFormat="0" applyFill="0" applyAlignment="0" applyProtection="0"/>
    <xf numFmtId="0" fontId="24" fillId="0" borderId="19" applyNumberFormat="0" applyFill="0" applyAlignment="0" applyProtection="0"/>
    <xf numFmtId="0" fontId="24" fillId="0" borderId="19" applyNumberFormat="0" applyFill="0" applyAlignment="0" applyProtection="0"/>
    <xf numFmtId="0" fontId="24" fillId="0" borderId="18" applyNumberFormat="0" applyFill="0" applyAlignment="0" applyProtection="0"/>
    <xf numFmtId="0" fontId="24" fillId="0" borderId="19" applyNumberFormat="0" applyFill="0" applyAlignment="0" applyProtection="0"/>
    <xf numFmtId="0" fontId="24" fillId="0" borderId="19" applyNumberFormat="0" applyFill="0" applyAlignment="0" applyProtection="0"/>
    <xf numFmtId="0" fontId="24" fillId="0" borderId="19" applyNumberFormat="0" applyFill="0" applyAlignment="0" applyProtection="0"/>
    <xf numFmtId="0" fontId="24" fillId="0" borderId="19" applyNumberFormat="0" applyFill="0" applyAlignment="0" applyProtection="0"/>
    <xf numFmtId="0" fontId="24" fillId="0" borderId="19" applyNumberFormat="0" applyFill="0" applyAlignment="0" applyProtection="0"/>
    <xf numFmtId="0" fontId="24" fillId="0" borderId="19" applyNumberFormat="0" applyFill="0" applyAlignment="0" applyProtection="0"/>
    <xf numFmtId="0" fontId="24" fillId="0" borderId="19" applyNumberFormat="0" applyFill="0" applyAlignment="0" applyProtection="0"/>
    <xf numFmtId="0" fontId="24" fillId="0" borderId="19" applyNumberFormat="0" applyFill="0" applyAlignment="0" applyProtection="0"/>
    <xf numFmtId="0" fontId="24" fillId="0" borderId="19" applyNumberFormat="0" applyFill="0" applyAlignment="0" applyProtection="0"/>
    <xf numFmtId="0" fontId="24" fillId="0" borderId="19" applyNumberFormat="0" applyFill="0" applyAlignment="0" applyProtection="0"/>
    <xf numFmtId="169" fontId="25" fillId="0" borderId="0" applyFont="0" applyFill="0" applyBorder="0" applyAlignment="0" applyProtection="0"/>
    <xf numFmtId="170" fontId="25" fillId="0" borderId="0" applyFont="0" applyFill="0" applyBorder="0" applyAlignment="0" applyProtection="0"/>
    <xf numFmtId="175" fontId="65" fillId="0" borderId="0">
      <alignment horizontal="right" readingOrder="1"/>
    </xf>
    <xf numFmtId="0" fontId="15" fillId="0" borderId="0"/>
    <xf numFmtId="0" fontId="1" fillId="0" borderId="0"/>
    <xf numFmtId="0" fontId="7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56">
    <xf numFmtId="0" fontId="0" fillId="0" borderId="0" xfId="0" applyAlignment="1"/>
    <xf numFmtId="0" fontId="3" fillId="0" borderId="0" xfId="0" applyFont="1" applyAlignment="1" applyProtection="1"/>
    <xf numFmtId="0" fontId="0" fillId="0" borderId="0" xfId="0" applyAlignment="1" applyProtection="1"/>
    <xf numFmtId="4" fontId="3" fillId="0" borderId="0" xfId="0" applyNumberFormat="1" applyFont="1" applyFill="1" applyBorder="1" applyAlignment="1" applyProtection="1"/>
    <xf numFmtId="4" fontId="5" fillId="0" borderId="0" xfId="0" applyNumberFormat="1" applyFont="1" applyFill="1" applyBorder="1" applyAlignment="1" applyProtection="1"/>
    <xf numFmtId="4" fontId="3" fillId="0" borderId="0" xfId="0" applyNumberFormat="1" applyFont="1" applyAlignment="1" applyProtection="1"/>
    <xf numFmtId="164" fontId="3" fillId="0" borderId="0" xfId="0" applyNumberFormat="1" applyFont="1" applyAlignment="1" applyProtection="1"/>
    <xf numFmtId="0" fontId="10" fillId="0" borderId="0" xfId="0" applyFont="1" applyAlignment="1" applyProtection="1">
      <alignment vertical="center"/>
    </xf>
    <xf numFmtId="0" fontId="8" fillId="0" borderId="0" xfId="0" applyFont="1" applyBorder="1" applyAlignment="1" applyProtection="1">
      <alignment vertical="center"/>
    </xf>
    <xf numFmtId="1" fontId="4" fillId="0" borderId="0" xfId="0" applyNumberFormat="1" applyFont="1" applyFill="1" applyBorder="1" applyAlignment="1" applyProtection="1">
      <alignment horizontal="center"/>
    </xf>
    <xf numFmtId="4" fontId="12" fillId="0" borderId="0" xfId="0" applyNumberFormat="1" applyFont="1" applyFill="1" applyBorder="1" applyAlignment="1" applyProtection="1">
      <alignment horizontal="left" vertical="top" wrapText="1"/>
    </xf>
    <xf numFmtId="1" fontId="20" fillId="0" borderId="0" xfId="0" applyNumberFormat="1" applyFont="1" applyFill="1" applyBorder="1" applyAlignment="1" applyProtection="1">
      <alignment horizontal="center" vertical="top"/>
    </xf>
    <xf numFmtId="4" fontId="21" fillId="0" borderId="0" xfId="0" applyNumberFormat="1" applyFont="1" applyBorder="1" applyAlignment="1" applyProtection="1">
      <alignment horizontal="right"/>
    </xf>
    <xf numFmtId="0" fontId="9" fillId="0" borderId="4" xfId="0" applyFont="1" applyBorder="1" applyAlignment="1" applyProtection="1"/>
    <xf numFmtId="4" fontId="14" fillId="0" borderId="4" xfId="0" applyNumberFormat="1" applyFont="1" applyBorder="1" applyAlignment="1" applyProtection="1"/>
    <xf numFmtId="164" fontId="9" fillId="0" borderId="4" xfId="0" applyNumberFormat="1" applyFont="1" applyBorder="1" applyAlignment="1" applyProtection="1"/>
    <xf numFmtId="0" fontId="7" fillId="0" borderId="27" xfId="0" applyFont="1" applyBorder="1" applyAlignment="1" applyProtection="1"/>
    <xf numFmtId="0" fontId="7" fillId="0" borderId="28" xfId="0" applyFont="1" applyBorder="1" applyAlignment="1" applyProtection="1"/>
    <xf numFmtId="0" fontId="3" fillId="0" borderId="28" xfId="0" applyFont="1" applyBorder="1" applyAlignment="1" applyProtection="1"/>
    <xf numFmtId="0" fontId="3" fillId="0" borderId="30" xfId="0" applyFont="1" applyBorder="1" applyAlignment="1" applyProtection="1"/>
    <xf numFmtId="0" fontId="3" fillId="0" borderId="31" xfId="0" applyFont="1" applyBorder="1" applyAlignment="1" applyProtection="1"/>
    <xf numFmtId="0" fontId="69" fillId="0" borderId="0" xfId="0" applyFont="1" applyBorder="1" applyProtection="1"/>
    <xf numFmtId="165" fontId="69" fillId="41" borderId="3" xfId="2" applyNumberFormat="1" applyFont="1" applyFill="1" applyBorder="1" applyAlignment="1" applyProtection="1">
      <alignment horizontal="center" vertical="center"/>
      <protection locked="0"/>
    </xf>
    <xf numFmtId="4" fontId="21" fillId="0" borderId="1" xfId="0" applyNumberFormat="1" applyFont="1" applyBorder="1" applyAlignment="1" applyProtection="1">
      <alignment vertical="center"/>
    </xf>
    <xf numFmtId="4" fontId="21" fillId="0" borderId="0" xfId="0" applyNumberFormat="1" applyFont="1" applyFill="1" applyBorder="1" applyAlignment="1" applyProtection="1">
      <alignment vertical="center"/>
    </xf>
    <xf numFmtId="0" fontId="0" fillId="0" borderId="0" xfId="0" applyAlignment="1"/>
    <xf numFmtId="0" fontId="0" fillId="0" borderId="0" xfId="0" applyAlignment="1" applyProtection="1"/>
    <xf numFmtId="0" fontId="8" fillId="0" borderId="0" xfId="0" applyFont="1" applyFill="1" applyBorder="1" applyAlignment="1" applyProtection="1">
      <alignment vertical="center"/>
    </xf>
    <xf numFmtId="164" fontId="8" fillId="0" borderId="0" xfId="0" applyNumberFormat="1" applyFont="1" applyBorder="1" applyAlignment="1" applyProtection="1">
      <alignment vertical="center"/>
    </xf>
    <xf numFmtId="165" fontId="3" fillId="0" borderId="0" xfId="0" applyNumberFormat="1" applyFont="1" applyFill="1" applyBorder="1" applyAlignment="1" applyProtection="1"/>
    <xf numFmtId="4" fontId="13" fillId="0" borderId="0" xfId="0" applyNumberFormat="1" applyFont="1" applyFill="1" applyBorder="1" applyAlignment="1" applyProtection="1">
      <alignment horizontal="left" vertical="top" wrapText="1"/>
    </xf>
    <xf numFmtId="0" fontId="7" fillId="0" borderId="30" xfId="0" applyFont="1" applyBorder="1" applyAlignment="1" applyProtection="1"/>
    <xf numFmtId="0" fontId="8" fillId="0" borderId="1" xfId="0" applyFont="1" applyBorder="1" applyAlignment="1" applyProtection="1">
      <alignment vertical="center"/>
    </xf>
    <xf numFmtId="0" fontId="3" fillId="0" borderId="32" xfId="0" applyFont="1" applyBorder="1" applyAlignment="1" applyProtection="1"/>
    <xf numFmtId="0" fontId="16" fillId="0" borderId="21" xfId="0" applyFont="1" applyFill="1" applyBorder="1" applyAlignment="1" applyProtection="1">
      <alignment horizontal="right" vertical="top"/>
    </xf>
    <xf numFmtId="0" fontId="8" fillId="0" borderId="4" xfId="0" applyFont="1" applyBorder="1" applyAlignment="1" applyProtection="1">
      <alignment horizontal="center"/>
    </xf>
    <xf numFmtId="0" fontId="7" fillId="0" borderId="29" xfId="0" applyFont="1" applyBorder="1" applyAlignment="1" applyProtection="1"/>
    <xf numFmtId="4" fontId="21" fillId="0" borderId="0" xfId="0" applyNumberFormat="1" applyFont="1" applyBorder="1" applyAlignment="1" applyProtection="1">
      <alignment vertical="center"/>
    </xf>
    <xf numFmtId="0" fontId="15" fillId="0" borderId="3" xfId="2" applyFont="1" applyFill="1" applyBorder="1" applyAlignment="1" applyProtection="1"/>
    <xf numFmtId="164" fontId="9" fillId="0" borderId="0" xfId="0" applyNumberFormat="1" applyFont="1" applyBorder="1" applyAlignment="1" applyProtection="1"/>
    <xf numFmtId="0" fontId="15" fillId="0" borderId="0" xfId="2" applyFont="1" applyFill="1" applyBorder="1" applyAlignment="1" applyProtection="1"/>
    <xf numFmtId="0" fontId="15" fillId="0" borderId="20" xfId="2" applyFont="1" applyFill="1" applyBorder="1" applyAlignment="1" applyProtection="1"/>
    <xf numFmtId="0" fontId="15" fillId="0" borderId="25" xfId="2" applyFill="1" applyBorder="1" applyAlignment="1" applyProtection="1"/>
    <xf numFmtId="0" fontId="15" fillId="0" borderId="26" xfId="2" applyFill="1" applyBorder="1" applyAlignment="1" applyProtection="1"/>
    <xf numFmtId="0" fontId="16" fillId="0" borderId="23" xfId="2" applyFont="1" applyFill="1" applyBorder="1" applyAlignment="1" applyProtection="1">
      <alignment horizontal="right" vertical="top"/>
    </xf>
    <xf numFmtId="0" fontId="16" fillId="0" borderId="20" xfId="2" applyFont="1" applyFill="1" applyBorder="1" applyAlignment="1" applyProtection="1">
      <alignment horizontal="left" vertical="top"/>
    </xf>
    <xf numFmtId="0" fontId="16" fillId="0" borderId="20" xfId="2" applyFont="1" applyFill="1" applyBorder="1" applyAlignment="1" applyProtection="1">
      <alignment horizontal="center" vertical="top"/>
    </xf>
    <xf numFmtId="3" fontId="16" fillId="0" borderId="20" xfId="2" applyNumberFormat="1" applyFont="1" applyFill="1" applyBorder="1" applyAlignment="1" applyProtection="1">
      <alignment horizontal="center" vertical="top"/>
    </xf>
    <xf numFmtId="4" fontId="23" fillId="0" borderId="20" xfId="2" applyNumberFormat="1" applyFont="1" applyFill="1" applyBorder="1" applyAlignment="1" applyProtection="1">
      <alignment horizontal="center" vertical="top"/>
    </xf>
    <xf numFmtId="4" fontId="16" fillId="0" borderId="20" xfId="2" applyNumberFormat="1" applyFont="1" applyFill="1" applyBorder="1" applyAlignment="1" applyProtection="1"/>
    <xf numFmtId="164" fontId="16" fillId="0" borderId="20" xfId="2" applyNumberFormat="1" applyFont="1" applyFill="1" applyBorder="1" applyAlignment="1" applyProtection="1"/>
    <xf numFmtId="0" fontId="64" fillId="0" borderId="20" xfId="2" applyFont="1" applyFill="1" applyBorder="1" applyAlignment="1" applyProtection="1"/>
    <xf numFmtId="0" fontId="16" fillId="0" borderId="21" xfId="2" applyFont="1" applyFill="1" applyBorder="1" applyAlignment="1" applyProtection="1">
      <alignment horizontal="right" vertical="top"/>
    </xf>
    <xf numFmtId="1" fontId="17" fillId="0" borderId="0" xfId="2" applyNumberFormat="1" applyFont="1" applyFill="1" applyBorder="1" applyAlignment="1" applyProtection="1">
      <alignment horizontal="left" vertical="top"/>
    </xf>
    <xf numFmtId="0" fontId="19" fillId="0" borderId="0" xfId="2" applyFont="1" applyFill="1" applyBorder="1" applyAlignment="1" applyProtection="1">
      <alignment horizontal="left" vertical="top"/>
    </xf>
    <xf numFmtId="0" fontId="16" fillId="0" borderId="0" xfId="2" applyFont="1" applyFill="1" applyBorder="1" applyAlignment="1" applyProtection="1">
      <alignment horizontal="center" vertical="top"/>
    </xf>
    <xf numFmtId="3" fontId="16" fillId="0" borderId="0" xfId="2" applyNumberFormat="1" applyFont="1" applyFill="1" applyBorder="1" applyAlignment="1" applyProtection="1">
      <alignment horizontal="center" vertical="top"/>
    </xf>
    <xf numFmtId="4" fontId="23" fillId="0" borderId="0" xfId="2" applyNumberFormat="1" applyFont="1" applyFill="1" applyBorder="1" applyAlignment="1" applyProtection="1">
      <alignment horizontal="center" vertical="top"/>
    </xf>
    <xf numFmtId="4" fontId="16" fillId="0" borderId="0" xfId="2" applyNumberFormat="1" applyFont="1" applyFill="1" applyBorder="1" applyAlignment="1" applyProtection="1"/>
    <xf numFmtId="164" fontId="16" fillId="0" borderId="0" xfId="2" applyNumberFormat="1" applyFont="1" applyFill="1" applyBorder="1" applyAlignment="1" applyProtection="1"/>
    <xf numFmtId="0" fontId="64" fillId="0" borderId="0" xfId="2" applyFont="1" applyFill="1" applyBorder="1" applyAlignment="1" applyProtection="1"/>
    <xf numFmtId="0" fontId="15" fillId="0" borderId="24" xfId="2" applyFill="1" applyBorder="1" applyAlignment="1" applyProtection="1"/>
    <xf numFmtId="0" fontId="16" fillId="0" borderId="22" xfId="2" applyFont="1" applyFill="1" applyBorder="1" applyAlignment="1" applyProtection="1">
      <alignment horizontal="right" vertical="top"/>
    </xf>
    <xf numFmtId="0" fontId="16" fillId="0" borderId="21" xfId="2" applyFont="1" applyFill="1" applyBorder="1" applyAlignment="1" applyProtection="1">
      <alignment horizontal="center" vertical="top"/>
    </xf>
    <xf numFmtId="1" fontId="16" fillId="0" borderId="21" xfId="2" applyNumberFormat="1" applyFont="1" applyFill="1" applyBorder="1" applyAlignment="1" applyProtection="1">
      <alignment horizontal="right" vertical="top"/>
    </xf>
    <xf numFmtId="0" fontId="64" fillId="0" borderId="21" xfId="2" applyFont="1" applyFill="1" applyBorder="1" applyAlignment="1" applyProtection="1"/>
    <xf numFmtId="0" fontId="64" fillId="0" borderId="22" xfId="2" applyFont="1" applyFill="1" applyBorder="1" applyAlignment="1" applyProtection="1"/>
    <xf numFmtId="0" fontId="16" fillId="0" borderId="3" xfId="2" applyFont="1" applyFill="1" applyBorder="1" applyAlignment="1" applyProtection="1">
      <alignment horizontal="left" vertical="top"/>
    </xf>
    <xf numFmtId="0" fontId="16" fillId="0" borderId="3" xfId="2" applyFont="1" applyFill="1" applyBorder="1" applyAlignment="1" applyProtection="1">
      <alignment horizontal="center" vertical="top"/>
    </xf>
    <xf numFmtId="3" fontId="16" fillId="0" borderId="3" xfId="2" applyNumberFormat="1" applyFont="1" applyFill="1" applyBorder="1" applyAlignment="1" applyProtection="1">
      <alignment horizontal="center" vertical="top"/>
    </xf>
    <xf numFmtId="4" fontId="23" fillId="0" borderId="3" xfId="2" applyNumberFormat="1" applyFont="1" applyFill="1" applyBorder="1" applyAlignment="1" applyProtection="1">
      <alignment horizontal="center" vertical="top"/>
    </xf>
    <xf numFmtId="4" fontId="16" fillId="0" borderId="3" xfId="2" applyNumberFormat="1" applyFont="1" applyFill="1" applyBorder="1" applyAlignment="1" applyProtection="1"/>
    <xf numFmtId="164" fontId="16" fillId="0" borderId="3" xfId="2" applyNumberFormat="1" applyFont="1" applyFill="1" applyBorder="1" applyAlignment="1" applyProtection="1"/>
    <xf numFmtId="0" fontId="64" fillId="0" borderId="23" xfId="2" applyFont="1" applyFill="1" applyBorder="1" applyAlignment="1" applyProtection="1"/>
    <xf numFmtId="0" fontId="64" fillId="0" borderId="3" xfId="2" applyFont="1" applyFill="1" applyBorder="1" applyAlignment="1" applyProtection="1"/>
    <xf numFmtId="0" fontId="69" fillId="0" borderId="0" xfId="2729" applyFont="1" applyBorder="1" applyAlignment="1" applyProtection="1">
      <alignment vertical="center" wrapText="1"/>
    </xf>
    <xf numFmtId="0" fontId="0" fillId="0" borderId="0" xfId="0" applyBorder="1" applyAlignment="1" applyProtection="1"/>
    <xf numFmtId="0" fontId="0" fillId="0" borderId="0" xfId="0" applyBorder="1"/>
    <xf numFmtId="0" fontId="74" fillId="2" borderId="0" xfId="0" applyFont="1" applyFill="1" applyBorder="1"/>
    <xf numFmtId="0" fontId="0" fillId="2" borderId="0" xfId="0" applyFill="1" applyBorder="1"/>
    <xf numFmtId="49" fontId="0" fillId="2" borderId="0" xfId="0" applyNumberFormat="1" applyFill="1" applyBorder="1"/>
    <xf numFmtId="49" fontId="0" fillId="0" borderId="0" xfId="0" applyNumberFormat="1" applyBorder="1"/>
    <xf numFmtId="0" fontId="0" fillId="0" borderId="0" xfId="0" applyFill="1" applyBorder="1"/>
    <xf numFmtId="49" fontId="64" fillId="0" borderId="0" xfId="0" applyNumberFormat="1" applyFont="1" applyBorder="1"/>
    <xf numFmtId="49" fontId="64" fillId="0" borderId="0" xfId="0" applyNumberFormat="1" applyFont="1" applyFill="1" applyBorder="1"/>
    <xf numFmtId="0" fontId="75" fillId="0" borderId="0" xfId="0" applyFont="1" applyFill="1" applyBorder="1"/>
    <xf numFmtId="0" fontId="77" fillId="0" borderId="0" xfId="0" applyFont="1" applyFill="1" applyBorder="1"/>
    <xf numFmtId="1" fontId="71" fillId="0" borderId="21" xfId="0" applyNumberFormat="1" applyFont="1" applyFill="1" applyBorder="1" applyAlignment="1" applyProtection="1">
      <alignment horizontal="center" vertical="center"/>
    </xf>
    <xf numFmtId="0" fontId="15" fillId="0" borderId="0" xfId="0" applyFont="1" applyAlignment="1" applyProtection="1"/>
    <xf numFmtId="0" fontId="21" fillId="2" borderId="2" xfId="0" applyFont="1" applyFill="1" applyBorder="1" applyAlignment="1" applyProtection="1"/>
    <xf numFmtId="0" fontId="0" fillId="2" borderId="2" xfId="0" applyFill="1" applyBorder="1" applyAlignment="1"/>
    <xf numFmtId="0" fontId="15" fillId="0" borderId="0" xfId="0" applyFont="1" applyAlignment="1">
      <alignment horizontal="center" vertical="center"/>
    </xf>
    <xf numFmtId="165" fontId="11" fillId="2" borderId="2" xfId="0" applyNumberFormat="1" applyFont="1" applyFill="1" applyBorder="1" applyAlignment="1" applyProtection="1">
      <alignment horizontal="right"/>
    </xf>
    <xf numFmtId="0" fontId="15" fillId="2" borderId="2" xfId="0" applyFont="1" applyFill="1" applyBorder="1" applyAlignment="1">
      <alignment horizontal="center" vertical="center"/>
    </xf>
    <xf numFmtId="1" fontId="21" fillId="0" borderId="0" xfId="0" applyNumberFormat="1" applyFont="1" applyFill="1" applyBorder="1" applyAlignment="1" applyProtection="1">
      <alignment horizontal="center"/>
    </xf>
    <xf numFmtId="0" fontId="21" fillId="0" borderId="0" xfId="0" applyFont="1" applyFill="1" applyBorder="1" applyAlignment="1" applyProtection="1"/>
    <xf numFmtId="165" fontId="11" fillId="0" borderId="0" xfId="0" applyNumberFormat="1" applyFont="1" applyFill="1" applyBorder="1" applyAlignment="1" applyProtection="1">
      <alignment horizontal="right"/>
    </xf>
    <xf numFmtId="0" fontId="0" fillId="0" borderId="0" xfId="0" applyFill="1" applyBorder="1" applyAlignment="1"/>
    <xf numFmtId="0" fontId="15" fillId="0" borderId="0" xfId="0" applyFont="1" applyFill="1" applyBorder="1" applyAlignment="1">
      <alignment horizontal="center" vertical="center"/>
    </xf>
    <xf numFmtId="0" fontId="15" fillId="2" borderId="35" xfId="0" applyFont="1" applyFill="1" applyBorder="1" applyAlignment="1">
      <alignment horizontal="center" vertical="center"/>
    </xf>
    <xf numFmtId="0" fontId="16" fillId="42" borderId="0" xfId="2" applyFont="1" applyFill="1" applyBorder="1" applyAlignment="1" applyProtection="1">
      <alignment horizontal="left" vertical="top"/>
    </xf>
    <xf numFmtId="0" fontId="7" fillId="0" borderId="21" xfId="0" applyFont="1" applyBorder="1" applyAlignment="1" applyProtection="1"/>
    <xf numFmtId="0" fontId="7" fillId="0" borderId="24" xfId="0" applyFont="1" applyBorder="1" applyAlignment="1" applyProtection="1"/>
    <xf numFmtId="0" fontId="7" fillId="0" borderId="22" xfId="0" applyFont="1" applyBorder="1" applyAlignment="1" applyProtection="1"/>
    <xf numFmtId="4" fontId="21" fillId="0" borderId="3" xfId="0" applyNumberFormat="1" applyFont="1" applyBorder="1" applyAlignment="1" applyProtection="1">
      <alignment horizontal="right"/>
    </xf>
    <xf numFmtId="164" fontId="9" fillId="0" borderId="3" xfId="0" applyNumberFormat="1" applyFont="1" applyBorder="1" applyAlignment="1" applyProtection="1"/>
    <xf numFmtId="0" fontId="7" fillId="0" borderId="26" xfId="0" applyFont="1" applyBorder="1" applyAlignment="1" applyProtection="1"/>
    <xf numFmtId="0" fontId="7" fillId="0" borderId="23" xfId="0" applyFont="1" applyBorder="1" applyAlignment="1" applyProtection="1"/>
    <xf numFmtId="0" fontId="14" fillId="0" borderId="20" xfId="0" applyFont="1" applyBorder="1" applyAlignment="1" applyProtection="1"/>
    <xf numFmtId="4" fontId="21" fillId="0" borderId="20" xfId="0" applyNumberFormat="1" applyFont="1" applyBorder="1" applyAlignment="1" applyProtection="1">
      <alignment horizontal="right"/>
    </xf>
    <xf numFmtId="164" fontId="9" fillId="0" borderId="20" xfId="0" applyNumberFormat="1" applyFont="1" applyBorder="1" applyAlignment="1" applyProtection="1"/>
    <xf numFmtId="0" fontId="7" fillId="0" borderId="25" xfId="0" applyFont="1" applyBorder="1" applyAlignment="1" applyProtection="1"/>
    <xf numFmtId="0" fontId="14" fillId="0" borderId="20" xfId="0" applyFont="1" applyBorder="1" applyAlignment="1" applyProtection="1">
      <alignment horizontal="center"/>
    </xf>
    <xf numFmtId="0" fontId="14" fillId="0" borderId="0" xfId="0" applyFont="1" applyFill="1" applyBorder="1" applyAlignment="1" applyProtection="1"/>
    <xf numFmtId="0" fontId="14" fillId="0" borderId="3" xfId="0" applyFont="1" applyFill="1" applyBorder="1" applyAlignment="1" applyProtection="1">
      <alignment horizontal="center"/>
    </xf>
    <xf numFmtId="0" fontId="14" fillId="0" borderId="3" xfId="0" applyFont="1" applyFill="1" applyBorder="1" applyAlignment="1" applyProtection="1"/>
    <xf numFmtId="0" fontId="79" fillId="0" borderId="0" xfId="0" applyFont="1" applyBorder="1"/>
    <xf numFmtId="0" fontId="15" fillId="2" borderId="0" xfId="0" applyFont="1" applyFill="1" applyBorder="1" applyAlignment="1">
      <alignment horizontal="center" vertical="center"/>
    </xf>
    <xf numFmtId="0" fontId="64" fillId="0" borderId="24" xfId="2" applyFont="1" applyFill="1" applyBorder="1" applyAlignment="1" applyProtection="1"/>
    <xf numFmtId="0" fontId="76" fillId="0" borderId="0" xfId="0" applyFont="1" applyBorder="1"/>
    <xf numFmtId="49" fontId="76" fillId="0" borderId="0" xfId="0" applyNumberFormat="1" applyFont="1" applyBorder="1"/>
    <xf numFmtId="0" fontId="76" fillId="0" borderId="0" xfId="2" applyFont="1" applyFill="1" applyBorder="1" applyAlignment="1" applyProtection="1"/>
    <xf numFmtId="0" fontId="76" fillId="0" borderId="0" xfId="0" applyFont="1" applyFill="1" applyBorder="1"/>
    <xf numFmtId="0" fontId="15" fillId="0" borderId="0" xfId="0" applyFont="1" applyAlignment="1"/>
    <xf numFmtId="0" fontId="80" fillId="0" borderId="0" xfId="0" applyFont="1" applyAlignment="1"/>
    <xf numFmtId="0" fontId="25" fillId="44" borderId="3" xfId="0" applyFont="1" applyFill="1" applyBorder="1" applyAlignment="1">
      <alignment horizontal="center" vertical="center"/>
    </xf>
    <xf numFmtId="0" fontId="0" fillId="0" borderId="2" xfId="0" applyBorder="1" applyAlignment="1">
      <alignment vertical="center"/>
    </xf>
    <xf numFmtId="0" fontId="0" fillId="0" borderId="0" xfId="0" applyBorder="1" applyAlignment="1"/>
    <xf numFmtId="0" fontId="88" fillId="0" borderId="0" xfId="0" applyFont="1" applyAlignment="1"/>
    <xf numFmtId="0" fontId="87" fillId="0" borderId="0" xfId="0" applyFont="1" applyAlignment="1"/>
    <xf numFmtId="0" fontId="25" fillId="44" borderId="0" xfId="0" applyFont="1" applyFill="1" applyBorder="1" applyAlignment="1">
      <alignment horizontal="center" vertical="center"/>
    </xf>
    <xf numFmtId="0" fontId="25" fillId="44" borderId="0" xfId="0" applyFont="1" applyFill="1" applyBorder="1" applyAlignment="1">
      <alignment horizontal="left" vertical="center"/>
    </xf>
    <xf numFmtId="0" fontId="25" fillId="44" borderId="34" xfId="0" applyFont="1" applyFill="1" applyBorder="1" applyAlignment="1">
      <alignment horizontal="center" vertical="center"/>
    </xf>
    <xf numFmtId="0" fontId="85" fillId="44" borderId="2" xfId="0" applyFont="1" applyFill="1" applyBorder="1" applyAlignment="1">
      <alignment horizontal="left" vertical="center"/>
    </xf>
    <xf numFmtId="0" fontId="25" fillId="44" borderId="2" xfId="0" applyFont="1" applyFill="1" applyBorder="1" applyAlignment="1">
      <alignment horizontal="center" vertical="center"/>
    </xf>
    <xf numFmtId="0" fontId="72" fillId="44" borderId="0" xfId="0" applyFont="1" applyFill="1" applyBorder="1" applyAlignment="1">
      <alignment horizontal="left" vertical="center"/>
    </xf>
    <xf numFmtId="0" fontId="25" fillId="44" borderId="3" xfId="0" applyFont="1" applyFill="1" applyBorder="1" applyAlignment="1">
      <alignment horizontal="left" vertical="center"/>
    </xf>
    <xf numFmtId="0" fontId="69" fillId="44" borderId="0" xfId="2729" applyFont="1" applyFill="1" applyBorder="1" applyAlignment="1" applyProtection="1">
      <alignment vertical="center" wrapText="1"/>
    </xf>
    <xf numFmtId="1" fontId="70" fillId="44" borderId="0" xfId="2729" applyNumberFormat="1" applyFont="1" applyFill="1" applyBorder="1" applyAlignment="1" applyProtection="1">
      <alignment vertical="center" wrapText="1"/>
    </xf>
    <xf numFmtId="0" fontId="69" fillId="44" borderId="0" xfId="0" applyFont="1" applyFill="1" applyBorder="1" applyAlignment="1" applyProtection="1">
      <alignment vertical="center" wrapText="1"/>
    </xf>
    <xf numFmtId="1" fontId="69" fillId="44" borderId="0" xfId="0" applyNumberFormat="1" applyFont="1" applyFill="1" applyBorder="1" applyAlignment="1" applyProtection="1">
      <alignment vertical="center" wrapText="1"/>
    </xf>
    <xf numFmtId="1" fontId="70" fillId="44" borderId="0" xfId="0" applyNumberFormat="1" applyFont="1" applyFill="1" applyBorder="1" applyAlignment="1" applyProtection="1">
      <alignment vertical="center" wrapText="1"/>
    </xf>
    <xf numFmtId="0" fontId="70" fillId="44" borderId="0" xfId="0" applyFont="1" applyFill="1" applyBorder="1" applyAlignment="1" applyProtection="1">
      <alignment vertical="center" wrapText="1"/>
    </xf>
    <xf numFmtId="0" fontId="90" fillId="44" borderId="0" xfId="0" applyFont="1" applyFill="1" applyBorder="1" applyAlignment="1">
      <alignment horizontal="left" vertical="center"/>
    </xf>
    <xf numFmtId="0" fontId="0" fillId="44" borderId="20" xfId="0" applyFill="1" applyBorder="1" applyAlignment="1">
      <alignment horizontal="center" vertical="center"/>
    </xf>
    <xf numFmtId="0" fontId="25" fillId="44" borderId="20" xfId="0" applyFont="1" applyFill="1" applyBorder="1" applyAlignment="1">
      <alignment horizontal="center" vertical="center"/>
    </xf>
    <xf numFmtId="0" fontId="25" fillId="44" borderId="25" xfId="0" applyFont="1" applyFill="1" applyBorder="1" applyAlignment="1">
      <alignment horizontal="left" vertical="center"/>
    </xf>
    <xf numFmtId="0" fontId="25" fillId="44" borderId="35" xfId="0" applyFont="1" applyFill="1" applyBorder="1" applyAlignment="1">
      <alignment horizontal="left" vertical="center"/>
    </xf>
    <xf numFmtId="0" fontId="25" fillId="44" borderId="24" xfId="0" applyFont="1" applyFill="1" applyBorder="1" applyAlignment="1">
      <alignment horizontal="left" vertical="center"/>
    </xf>
    <xf numFmtId="0" fontId="69" fillId="44" borderId="24" xfId="2729" applyFont="1" applyFill="1" applyBorder="1" applyAlignment="1" applyProtection="1">
      <alignment vertical="center" wrapText="1"/>
    </xf>
    <xf numFmtId="0" fontId="69" fillId="44" borderId="24" xfId="2729" applyFont="1" applyFill="1" applyBorder="1" applyProtection="1"/>
    <xf numFmtId="0" fontId="69" fillId="44" borderId="24" xfId="0" applyFont="1" applyFill="1" applyBorder="1" applyAlignment="1" applyProtection="1">
      <alignment vertical="center" wrapText="1"/>
    </xf>
    <xf numFmtId="0" fontId="69" fillId="44" borderId="24" xfId="0" applyFont="1" applyFill="1" applyBorder="1" applyProtection="1"/>
    <xf numFmtId="0" fontId="25" fillId="44" borderId="26" xfId="0" applyFont="1" applyFill="1" applyBorder="1" applyAlignment="1">
      <alignment horizontal="left" vertical="center"/>
    </xf>
    <xf numFmtId="0" fontId="25" fillId="44" borderId="22" xfId="0" applyFont="1" applyFill="1" applyBorder="1" applyAlignment="1">
      <alignment horizontal="center" vertical="center"/>
    </xf>
    <xf numFmtId="0" fontId="25" fillId="44" borderId="23" xfId="0" applyFont="1" applyFill="1" applyBorder="1" applyAlignment="1">
      <alignment horizontal="center" vertical="center"/>
    </xf>
    <xf numFmtId="0" fontId="72" fillId="44" borderId="20" xfId="0" applyFont="1" applyFill="1" applyBorder="1" applyAlignment="1">
      <alignment horizontal="left" vertical="center"/>
    </xf>
    <xf numFmtId="0" fontId="72" fillId="44" borderId="21" xfId="0" applyFont="1" applyFill="1" applyBorder="1" applyAlignment="1">
      <alignment horizontal="center" vertical="center"/>
    </xf>
    <xf numFmtId="0" fontId="25" fillId="44" borderId="21" xfId="0" applyFont="1" applyFill="1" applyBorder="1" applyAlignment="1">
      <alignment horizontal="center" vertical="center"/>
    </xf>
    <xf numFmtId="0" fontId="0" fillId="44" borderId="21" xfId="0" applyFill="1" applyBorder="1" applyAlignment="1"/>
    <xf numFmtId="0" fontId="70" fillId="44" borderId="0" xfId="2729" applyFont="1" applyFill="1" applyBorder="1" applyAlignment="1" applyProtection="1">
      <alignment vertical="center" wrapText="1"/>
    </xf>
    <xf numFmtId="9" fontId="90" fillId="43" borderId="38" xfId="0" applyNumberFormat="1" applyFont="1" applyFill="1" applyBorder="1" applyAlignment="1">
      <alignment horizontal="center" vertical="center" wrapText="1"/>
    </xf>
    <xf numFmtId="0" fontId="21" fillId="2" borderId="2" xfId="0" applyFont="1" applyFill="1" applyBorder="1" applyAlignment="1" applyProtection="1">
      <alignment vertical="center"/>
    </xf>
    <xf numFmtId="0" fontId="11" fillId="2" borderId="2" xfId="0" applyFont="1" applyFill="1" applyBorder="1" applyAlignment="1" applyProtection="1">
      <alignment vertical="center"/>
    </xf>
    <xf numFmtId="165" fontId="11" fillId="2" borderId="2" xfId="0" applyNumberFormat="1" applyFont="1" applyFill="1" applyBorder="1" applyAlignment="1" applyProtection="1">
      <alignment horizontal="right" vertical="center"/>
    </xf>
    <xf numFmtId="0" fontId="0" fillId="2" borderId="2" xfId="0" applyFill="1" applyBorder="1" applyAlignment="1">
      <alignment vertical="center"/>
    </xf>
    <xf numFmtId="1" fontId="21" fillId="2" borderId="34" xfId="0" applyNumberFormat="1" applyFont="1" applyFill="1" applyBorder="1" applyAlignment="1" applyProtection="1">
      <alignment horizontal="center" vertical="center"/>
    </xf>
    <xf numFmtId="0" fontId="90" fillId="44" borderId="33" xfId="0" applyFont="1" applyFill="1" applyBorder="1" applyAlignment="1">
      <alignment horizontal="left" vertical="center"/>
    </xf>
    <xf numFmtId="0" fontId="70" fillId="44" borderId="33" xfId="2729" applyFont="1" applyFill="1" applyBorder="1" applyAlignment="1" applyProtection="1">
      <alignment vertical="center" wrapText="1"/>
    </xf>
    <xf numFmtId="0" fontId="70" fillId="44" borderId="33" xfId="0" applyFont="1" applyFill="1" applyBorder="1" applyAlignment="1" applyProtection="1">
      <alignment vertical="center" wrapText="1"/>
    </xf>
    <xf numFmtId="0" fontId="90" fillId="44" borderId="36" xfId="0" applyFont="1" applyFill="1" applyBorder="1" applyAlignment="1">
      <alignment horizontal="left" vertical="center"/>
    </xf>
    <xf numFmtId="0" fontId="90" fillId="44" borderId="38" xfId="0" applyFont="1" applyFill="1" applyBorder="1" applyAlignment="1">
      <alignment horizontal="left" vertical="center"/>
    </xf>
    <xf numFmtId="1" fontId="21" fillId="2" borderId="2" xfId="0" applyNumberFormat="1" applyFont="1" applyFill="1" applyBorder="1" applyAlignment="1" applyProtection="1">
      <alignment horizontal="center"/>
    </xf>
    <xf numFmtId="1" fontId="71" fillId="0" borderId="0" xfId="0" applyNumberFormat="1" applyFont="1" applyFill="1" applyBorder="1" applyAlignment="1" applyProtection="1">
      <alignment horizontal="center" vertical="center"/>
    </xf>
    <xf numFmtId="1" fontId="21" fillId="2" borderId="2" xfId="0" applyNumberFormat="1" applyFont="1" applyFill="1" applyBorder="1" applyAlignment="1" applyProtection="1">
      <alignment horizontal="left" vertical="center"/>
    </xf>
    <xf numFmtId="1" fontId="71" fillId="0" borderId="33" xfId="0" applyNumberFormat="1" applyFont="1" applyFill="1" applyBorder="1" applyAlignment="1" applyProtection="1">
      <alignment horizontal="center" vertical="center"/>
    </xf>
    <xf numFmtId="0" fontId="69" fillId="0" borderId="33" xfId="2729" applyFont="1" applyBorder="1" applyAlignment="1" applyProtection="1">
      <alignment vertical="center" wrapText="1"/>
    </xf>
    <xf numFmtId="0" fontId="15" fillId="43" borderId="2" xfId="0" applyFont="1" applyFill="1" applyBorder="1" applyAlignment="1">
      <alignment horizontal="center" vertical="center"/>
    </xf>
    <xf numFmtId="0" fontId="0" fillId="43" borderId="2" xfId="0" applyFill="1" applyBorder="1" applyAlignment="1"/>
    <xf numFmtId="0" fontId="0" fillId="43" borderId="35" xfId="0" applyFill="1" applyBorder="1" applyAlignment="1"/>
    <xf numFmtId="1" fontId="71" fillId="0" borderId="0" xfId="0" applyNumberFormat="1" applyFont="1" applyFill="1" applyBorder="1" applyAlignment="1" applyProtection="1">
      <alignment horizontal="center" vertical="center" textRotation="90" wrapText="1"/>
    </xf>
    <xf numFmtId="0" fontId="0" fillId="0" borderId="3" xfId="0" applyBorder="1" applyAlignment="1">
      <alignment vertical="center"/>
    </xf>
    <xf numFmtId="0" fontId="87" fillId="0" borderId="22" xfId="0" applyFont="1" applyBorder="1" applyAlignment="1"/>
    <xf numFmtId="0" fontId="88" fillId="0" borderId="3" xfId="0" applyFont="1" applyBorder="1" applyAlignment="1">
      <alignment horizontal="center" vertical="center"/>
    </xf>
    <xf numFmtId="3" fontId="69" fillId="44" borderId="3" xfId="2" applyNumberFormat="1" applyFont="1" applyFill="1" applyBorder="1" applyAlignment="1" applyProtection="1">
      <alignment horizontal="center" vertical="center"/>
      <protection locked="0"/>
    </xf>
    <xf numFmtId="186" fontId="69" fillId="44" borderId="3" xfId="2" applyNumberFormat="1" applyFont="1" applyFill="1" applyBorder="1" applyAlignment="1" applyProtection="1">
      <alignment horizontal="center" vertical="center"/>
      <protection locked="0"/>
    </xf>
    <xf numFmtId="1" fontId="71" fillId="0" borderId="33" xfId="0" applyNumberFormat="1" applyFont="1" applyFill="1" applyBorder="1" applyAlignment="1" applyProtection="1">
      <alignment horizontal="right" vertical="center"/>
    </xf>
    <xf numFmtId="1" fontId="21" fillId="0" borderId="21" xfId="0" applyNumberFormat="1" applyFont="1" applyFill="1" applyBorder="1" applyAlignment="1" applyProtection="1">
      <alignment horizontal="center"/>
    </xf>
    <xf numFmtId="0" fontId="0" fillId="0" borderId="24" xfId="0" applyBorder="1" applyAlignment="1"/>
    <xf numFmtId="0" fontId="15" fillId="0" borderId="0" xfId="0" applyFont="1" applyBorder="1" applyAlignment="1">
      <alignment horizontal="center" vertical="center"/>
    </xf>
    <xf numFmtId="1" fontId="20" fillId="0" borderId="21" xfId="0" applyNumberFormat="1" applyFont="1" applyFill="1" applyBorder="1" applyAlignment="1" applyProtection="1">
      <alignment horizontal="center" vertical="top"/>
    </xf>
    <xf numFmtId="0" fontId="0" fillId="0" borderId="21" xfId="0" applyBorder="1" applyAlignment="1"/>
    <xf numFmtId="0" fontId="0" fillId="0" borderId="22" xfId="0" applyBorder="1" applyAlignment="1"/>
    <xf numFmtId="0" fontId="0" fillId="0" borderId="3" xfId="0" applyBorder="1" applyAlignment="1"/>
    <xf numFmtId="0" fontId="0" fillId="0" borderId="26" xfId="0" applyBorder="1" applyAlignment="1"/>
    <xf numFmtId="0" fontId="69" fillId="0" borderId="34" xfId="0" applyFont="1" applyBorder="1" applyAlignment="1" applyProtection="1">
      <alignment vertical="center" wrapText="1"/>
    </xf>
    <xf numFmtId="4" fontId="69" fillId="44" borderId="3" xfId="2" applyNumberFormat="1" applyFont="1" applyFill="1" applyBorder="1" applyAlignment="1" applyProtection="1">
      <alignment horizontal="center" vertical="center"/>
      <protection locked="0"/>
    </xf>
    <xf numFmtId="0" fontId="69" fillId="0" borderId="33" xfId="0" applyFont="1" applyBorder="1" applyAlignment="1" applyProtection="1">
      <alignment horizontal="center" vertical="center"/>
    </xf>
    <xf numFmtId="4" fontId="72" fillId="0" borderId="33" xfId="0" applyNumberFormat="1" applyFont="1" applyBorder="1" applyAlignment="1">
      <alignment horizontal="center" vertical="center"/>
    </xf>
    <xf numFmtId="4" fontId="0" fillId="0" borderId="0" xfId="0" applyNumberFormat="1" applyAlignment="1"/>
    <xf numFmtId="3" fontId="69" fillId="0" borderId="33" xfId="0" applyNumberFormat="1" applyFont="1" applyBorder="1" applyAlignment="1" applyProtection="1">
      <alignment horizontal="center" vertical="center"/>
    </xf>
    <xf numFmtId="1" fontId="95" fillId="0" borderId="33" xfId="0" applyNumberFormat="1" applyFont="1" applyFill="1" applyBorder="1" applyAlignment="1" applyProtection="1">
      <alignment horizontal="center" vertical="center"/>
    </xf>
    <xf numFmtId="0" fontId="91" fillId="0" borderId="33" xfId="2729" applyFont="1" applyBorder="1" applyAlignment="1" applyProtection="1">
      <alignment vertical="center" wrapText="1"/>
    </xf>
    <xf numFmtId="0" fontId="91" fillId="0" borderId="33" xfId="0" applyFont="1" applyBorder="1" applyAlignment="1" applyProtection="1">
      <alignment horizontal="center" vertical="center"/>
    </xf>
    <xf numFmtId="186" fontId="91" fillId="44" borderId="3" xfId="2" applyNumberFormat="1" applyFont="1" applyFill="1" applyBorder="1" applyAlignment="1" applyProtection="1">
      <alignment horizontal="center" vertical="center"/>
      <protection locked="0"/>
    </xf>
    <xf numFmtId="4" fontId="93" fillId="0" borderId="33" xfId="0" applyNumberFormat="1" applyFont="1" applyBorder="1" applyAlignment="1">
      <alignment horizontal="center" vertical="center"/>
    </xf>
    <xf numFmtId="0" fontId="91" fillId="0" borderId="34" xfId="0" applyFont="1" applyBorder="1" applyAlignment="1" applyProtection="1">
      <alignment vertical="center" wrapText="1"/>
    </xf>
    <xf numFmtId="0" fontId="93" fillId="0" borderId="33" xfId="0" applyFont="1" applyBorder="1" applyAlignment="1">
      <alignment horizontal="center" vertical="center"/>
    </xf>
    <xf numFmtId="9" fontId="92" fillId="43" borderId="38" xfId="0" applyNumberFormat="1" applyFont="1" applyFill="1" applyBorder="1" applyAlignment="1">
      <alignment horizontal="center" vertical="center" wrapText="1"/>
    </xf>
    <xf numFmtId="1" fontId="21" fillId="43" borderId="34" xfId="0" applyNumberFormat="1" applyFont="1" applyFill="1" applyBorder="1" applyAlignment="1" applyProtection="1">
      <alignment horizontal="center" vertical="center"/>
    </xf>
    <xf numFmtId="0" fontId="21" fillId="43" borderId="2" xfId="0" applyFont="1" applyFill="1" applyBorder="1" applyAlignment="1" applyProtection="1">
      <alignment vertical="center"/>
    </xf>
    <xf numFmtId="165" fontId="11" fillId="43" borderId="2" xfId="0" applyNumberFormat="1" applyFont="1" applyFill="1" applyBorder="1" applyAlignment="1" applyProtection="1">
      <alignment horizontal="right"/>
    </xf>
    <xf numFmtId="4" fontId="0" fillId="0" borderId="0" xfId="0" applyNumberFormat="1" applyBorder="1" applyAlignment="1"/>
    <xf numFmtId="0" fontId="80" fillId="0" borderId="2" xfId="0" applyFont="1" applyBorder="1" applyAlignment="1">
      <alignment vertical="center"/>
    </xf>
    <xf numFmtId="0" fontId="80" fillId="0" borderId="34" xfId="0" applyFont="1" applyBorder="1" applyAlignment="1">
      <alignment horizontal="center" vertical="center"/>
    </xf>
    <xf numFmtId="0" fontId="25" fillId="0" borderId="0" xfId="0" applyFont="1" applyBorder="1" applyAlignment="1">
      <alignment horizontal="center" vertical="center" textRotation="90" wrapText="1"/>
    </xf>
    <xf numFmtId="1" fontId="95" fillId="0" borderId="0" xfId="0" applyNumberFormat="1" applyFont="1" applyFill="1" applyBorder="1" applyAlignment="1" applyProtection="1">
      <alignment horizontal="center" vertical="center"/>
    </xf>
    <xf numFmtId="0" fontId="91" fillId="0" borderId="0" xfId="2729" applyFont="1" applyBorder="1" applyAlignment="1" applyProtection="1">
      <alignment vertical="center" wrapText="1"/>
    </xf>
    <xf numFmtId="3" fontId="91" fillId="0" borderId="0" xfId="0" applyNumberFormat="1" applyFont="1" applyBorder="1" applyAlignment="1" applyProtection="1">
      <alignment horizontal="center" vertical="center"/>
    </xf>
    <xf numFmtId="4" fontId="93" fillId="0" borderId="0" xfId="0" applyNumberFormat="1" applyFont="1" applyBorder="1" applyAlignment="1">
      <alignment horizontal="center" vertical="center"/>
    </xf>
    <xf numFmtId="0" fontId="91" fillId="0" borderId="0" xfId="2729" applyFont="1" applyFill="1" applyBorder="1" applyAlignment="1" applyProtection="1">
      <alignment vertical="center" wrapText="1"/>
    </xf>
    <xf numFmtId="0" fontId="91" fillId="0" borderId="0" xfId="0" applyFont="1" applyFill="1" applyBorder="1" applyAlignment="1" applyProtection="1">
      <alignment horizontal="center" vertical="center"/>
    </xf>
    <xf numFmtId="4" fontId="93" fillId="0" borderId="0" xfId="0" applyNumberFormat="1" applyFont="1" applyFill="1" applyBorder="1" applyAlignment="1">
      <alignment horizontal="center" vertical="center"/>
    </xf>
    <xf numFmtId="0" fontId="0" fillId="43" borderId="0" xfId="0" applyFill="1" applyBorder="1" applyAlignment="1"/>
    <xf numFmtId="0" fontId="0" fillId="0" borderId="0" xfId="0" applyBorder="1" applyAlignment="1">
      <alignment vertical="center"/>
    </xf>
    <xf numFmtId="0" fontId="91" fillId="0" borderId="24" xfId="2729" applyFont="1" applyBorder="1" applyAlignment="1" applyProtection="1">
      <alignment vertical="center" wrapText="1"/>
    </xf>
    <xf numFmtId="0" fontId="0" fillId="0" borderId="2" xfId="0" applyBorder="1" applyAlignment="1"/>
    <xf numFmtId="4" fontId="90" fillId="0" borderId="35" xfId="0" applyNumberFormat="1" applyFont="1" applyBorder="1" applyAlignment="1">
      <alignment vertical="center"/>
    </xf>
    <xf numFmtId="186" fontId="69" fillId="44" borderId="35" xfId="2" applyNumberFormat="1" applyFont="1" applyFill="1" applyBorder="1" applyAlignment="1" applyProtection="1">
      <alignment horizontal="center" vertical="center"/>
      <protection locked="0"/>
    </xf>
    <xf numFmtId="0" fontId="81" fillId="0" borderId="0" xfId="0" applyFont="1" applyFill="1" applyBorder="1"/>
    <xf numFmtId="0" fontId="81" fillId="0" borderId="0" xfId="0" applyFont="1" applyBorder="1"/>
    <xf numFmtId="0" fontId="19" fillId="0" borderId="21" xfId="2" applyFont="1" applyFill="1" applyBorder="1" applyAlignment="1" applyProtection="1">
      <alignment horizontal="right" vertical="top"/>
    </xf>
    <xf numFmtId="1" fontId="71" fillId="0" borderId="0" xfId="0" applyNumberFormat="1" applyFont="1" applyFill="1" applyBorder="1" applyAlignment="1" applyProtection="1">
      <alignment horizontal="right" vertical="center"/>
    </xf>
    <xf numFmtId="0" fontId="91" fillId="0" borderId="0" xfId="0" applyFont="1" applyBorder="1" applyAlignment="1" applyProtection="1">
      <alignment vertical="center" wrapText="1"/>
    </xf>
    <xf numFmtId="0" fontId="91" fillId="0" borderId="0" xfId="0" applyFont="1" applyBorder="1" applyAlignment="1" applyProtection="1">
      <alignment horizontal="center" vertical="center"/>
    </xf>
    <xf numFmtId="0" fontId="93" fillId="0" borderId="0" xfId="0" applyFont="1" applyBorder="1" applyAlignment="1">
      <alignment horizontal="center" vertical="center"/>
    </xf>
    <xf numFmtId="186" fontId="91" fillId="0" borderId="0" xfId="2" applyNumberFormat="1" applyFont="1" applyFill="1" applyBorder="1" applyAlignment="1" applyProtection="1">
      <alignment horizontal="center" vertical="center"/>
      <protection locked="0"/>
    </xf>
    <xf numFmtId="0" fontId="16" fillId="0" borderId="0" xfId="2" applyFont="1" applyFill="1" applyBorder="1" applyAlignment="1" applyProtection="1">
      <alignment horizontal="left" vertical="justify" wrapText="1"/>
    </xf>
    <xf numFmtId="0" fontId="16" fillId="0" borderId="0" xfId="2" applyFont="1" applyFill="1" applyBorder="1" applyAlignment="1" applyProtection="1">
      <alignment horizontal="center" vertical="justify" wrapText="1"/>
    </xf>
    <xf numFmtId="3" fontId="16" fillId="0" borderId="0" xfId="2" applyNumberFormat="1" applyFont="1" applyFill="1" applyBorder="1" applyAlignment="1" applyProtection="1">
      <alignment horizontal="center" vertical="justify" wrapText="1"/>
    </xf>
    <xf numFmtId="4" fontId="23" fillId="0" borderId="0" xfId="2" applyNumberFormat="1" applyFont="1" applyFill="1" applyBorder="1" applyAlignment="1" applyProtection="1">
      <alignment horizontal="center" vertical="justify" wrapText="1"/>
    </xf>
    <xf numFmtId="4" fontId="16" fillId="0" borderId="0" xfId="2" applyNumberFormat="1" applyFont="1" applyFill="1" applyBorder="1" applyAlignment="1" applyProtection="1">
      <alignment vertical="justify" wrapText="1"/>
    </xf>
    <xf numFmtId="0" fontId="98" fillId="0" borderId="24" xfId="999" applyFont="1" applyFill="1" applyBorder="1" applyAlignment="1">
      <alignment vertical="justify" wrapText="1"/>
    </xf>
    <xf numFmtId="0" fontId="0" fillId="0" borderId="0" xfId="0" applyBorder="1" applyAlignment="1"/>
    <xf numFmtId="0" fontId="16" fillId="0" borderId="0" xfId="2" applyFont="1" applyFill="1" applyBorder="1" applyAlignment="1" applyProtection="1">
      <alignment horizontal="left" vertical="center"/>
    </xf>
    <xf numFmtId="0" fontId="16" fillId="0" borderId="0" xfId="2" applyFont="1" applyFill="1" applyBorder="1" applyAlignment="1" applyProtection="1">
      <alignment horizontal="center" vertical="center"/>
    </xf>
    <xf numFmtId="3" fontId="16" fillId="0" borderId="0" xfId="2" applyNumberFormat="1" applyFont="1" applyFill="1" applyBorder="1" applyAlignment="1" applyProtection="1">
      <alignment horizontal="center" vertical="center"/>
    </xf>
    <xf numFmtId="4" fontId="23" fillId="0" borderId="0" xfId="2" applyNumberFormat="1" applyFont="1" applyFill="1" applyBorder="1" applyAlignment="1" applyProtection="1">
      <alignment horizontal="center" vertical="center"/>
    </xf>
    <xf numFmtId="4" fontId="16" fillId="0" borderId="0" xfId="2" applyNumberFormat="1" applyFont="1" applyFill="1" applyBorder="1" applyAlignment="1" applyProtection="1">
      <alignment vertical="center"/>
    </xf>
    <xf numFmtId="164" fontId="16" fillId="0" borderId="0" xfId="2" applyNumberFormat="1" applyFont="1" applyFill="1" applyBorder="1" applyAlignment="1" applyProtection="1">
      <alignment vertical="center"/>
    </xf>
    <xf numFmtId="0" fontId="64" fillId="0" borderId="0" xfId="2" applyFont="1" applyFill="1" applyBorder="1" applyAlignment="1" applyProtection="1">
      <alignment vertical="center"/>
    </xf>
    <xf numFmtId="0" fontId="15" fillId="0" borderId="0" xfId="2" applyFont="1" applyFill="1" applyBorder="1" applyAlignment="1" applyProtection="1">
      <alignment vertical="center"/>
    </xf>
    <xf numFmtId="0" fontId="16" fillId="0" borderId="0" xfId="0" applyFont="1" applyFill="1" applyBorder="1" applyAlignment="1" applyProtection="1">
      <alignment horizontal="left" vertical="center"/>
    </xf>
    <xf numFmtId="0" fontId="16" fillId="0" borderId="0" xfId="0" applyFont="1" applyFill="1" applyBorder="1" applyAlignment="1" applyProtection="1">
      <alignment horizontal="center" vertical="center"/>
    </xf>
    <xf numFmtId="3" fontId="16" fillId="0" borderId="0" xfId="0" applyNumberFormat="1" applyFont="1" applyFill="1" applyBorder="1" applyAlignment="1" applyProtection="1">
      <alignment horizontal="center" vertical="center"/>
    </xf>
    <xf numFmtId="4" fontId="18" fillId="0" borderId="0" xfId="0" applyNumberFormat="1" applyFont="1" applyFill="1" applyBorder="1" applyAlignment="1" applyProtection="1">
      <alignment horizontal="center" vertical="center"/>
    </xf>
    <xf numFmtId="4" fontId="9" fillId="0" borderId="0" xfId="0" applyNumberFormat="1" applyFont="1" applyBorder="1" applyAlignment="1" applyProtection="1">
      <alignment vertical="center"/>
    </xf>
    <xf numFmtId="164" fontId="9" fillId="0" borderId="0" xfId="0" applyNumberFormat="1" applyFont="1" applyBorder="1" applyAlignment="1" applyProtection="1">
      <alignment vertical="center"/>
    </xf>
    <xf numFmtId="0" fontId="15" fillId="0" borderId="0" xfId="0" applyFont="1" applyBorder="1" applyAlignment="1" applyProtection="1">
      <alignment vertical="center"/>
    </xf>
    <xf numFmtId="0" fontId="76" fillId="0" borderId="0" xfId="0" applyFont="1" applyFill="1" applyBorder="1" applyAlignment="1">
      <alignment vertical="center"/>
    </xf>
    <xf numFmtId="0" fontId="76" fillId="0" borderId="0" xfId="0" applyFont="1" applyBorder="1" applyAlignment="1">
      <alignment vertical="center"/>
    </xf>
    <xf numFmtId="49" fontId="76" fillId="0" borderId="0" xfId="0" applyNumberFormat="1" applyFont="1" applyBorder="1" applyAlignment="1">
      <alignment vertical="center"/>
    </xf>
    <xf numFmtId="0" fontId="76" fillId="0" borderId="0" xfId="2" applyFont="1" applyFill="1" applyBorder="1" applyAlignment="1" applyProtection="1">
      <alignment vertical="center"/>
    </xf>
    <xf numFmtId="0" fontId="15" fillId="0" borderId="24" xfId="2" applyFill="1" applyBorder="1" applyAlignment="1" applyProtection="1">
      <alignment vertical="center"/>
    </xf>
    <xf numFmtId="49" fontId="76" fillId="0" borderId="0" xfId="0" applyNumberFormat="1" applyFont="1" applyFill="1" applyBorder="1" applyAlignment="1">
      <alignment vertical="center"/>
    </xf>
    <xf numFmtId="0" fontId="64" fillId="0" borderId="0" xfId="0" applyFont="1" applyFill="1" applyBorder="1" applyAlignment="1">
      <alignment vertical="center"/>
    </xf>
    <xf numFmtId="0" fontId="64" fillId="0" borderId="0" xfId="0" applyFont="1" applyBorder="1" applyAlignment="1">
      <alignment vertical="center"/>
    </xf>
    <xf numFmtId="49" fontId="64" fillId="0" borderId="0" xfId="0" applyNumberFormat="1" applyFont="1" applyBorder="1" applyAlignment="1">
      <alignment vertical="center"/>
    </xf>
    <xf numFmtId="0" fontId="0" fillId="0" borderId="20" xfId="0" applyBorder="1" applyAlignment="1">
      <alignment vertical="center"/>
    </xf>
    <xf numFmtId="49" fontId="0" fillId="0" borderId="20" xfId="0" applyNumberFormat="1" applyBorder="1" applyAlignment="1">
      <alignment vertical="center"/>
    </xf>
    <xf numFmtId="0" fontId="15" fillId="0" borderId="20" xfId="2" applyFont="1" applyFill="1" applyBorder="1" applyAlignment="1" applyProtection="1">
      <alignment vertical="center"/>
    </xf>
    <xf numFmtId="0" fontId="15" fillId="0" borderId="25" xfId="2" applyFill="1" applyBorder="1" applyAlignment="1" applyProtection="1">
      <alignment vertical="center"/>
    </xf>
    <xf numFmtId="1" fontId="17" fillId="0" borderId="0" xfId="2" applyNumberFormat="1" applyFont="1" applyFill="1" applyBorder="1" applyAlignment="1" applyProtection="1">
      <alignment horizontal="left" vertical="center"/>
    </xf>
    <xf numFmtId="4" fontId="9" fillId="0" borderId="0" xfId="2" applyNumberFormat="1" applyFont="1" applyFill="1" applyBorder="1" applyAlignment="1" applyProtection="1">
      <alignment vertical="center"/>
    </xf>
    <xf numFmtId="164" fontId="9" fillId="0" borderId="0" xfId="2" applyNumberFormat="1" applyFont="1" applyFill="1" applyBorder="1" applyAlignment="1" applyProtection="1">
      <alignment vertical="center"/>
    </xf>
    <xf numFmtId="0" fontId="9" fillId="0" borderId="0" xfId="2" applyFont="1" applyFill="1" applyBorder="1" applyAlignment="1" applyProtection="1">
      <alignment vertical="center"/>
    </xf>
    <xf numFmtId="0" fontId="3" fillId="0" borderId="24" xfId="2" applyFont="1" applyFill="1" applyBorder="1" applyAlignment="1" applyProtection="1">
      <alignment vertical="center"/>
    </xf>
    <xf numFmtId="1" fontId="16" fillId="0" borderId="0" xfId="2" applyNumberFormat="1" applyFont="1" applyFill="1" applyBorder="1" applyAlignment="1" applyProtection="1">
      <alignment horizontal="left" vertical="center"/>
    </xf>
    <xf numFmtId="0" fontId="16" fillId="0" borderId="0" xfId="2" applyFont="1" applyFill="1" applyBorder="1" applyAlignment="1" applyProtection="1">
      <alignment vertical="center"/>
    </xf>
    <xf numFmtId="0" fontId="16" fillId="0" borderId="0" xfId="2" applyFont="1" applyFill="1" applyBorder="1" applyAlignment="1" applyProtection="1">
      <alignment horizontal="left" vertical="center" wrapText="1"/>
    </xf>
    <xf numFmtId="0" fontId="16" fillId="0" borderId="3" xfId="2" applyFont="1" applyFill="1" applyBorder="1" applyAlignment="1" applyProtection="1">
      <alignment horizontal="left" vertical="center"/>
    </xf>
    <xf numFmtId="0" fontId="16" fillId="0" borderId="3" xfId="2" applyFont="1" applyFill="1" applyBorder="1" applyAlignment="1" applyProtection="1">
      <alignment horizontal="center" vertical="center"/>
    </xf>
    <xf numFmtId="3" fontId="16" fillId="0" borderId="3" xfId="2" applyNumberFormat="1" applyFont="1" applyFill="1" applyBorder="1" applyAlignment="1" applyProtection="1">
      <alignment horizontal="center" vertical="center"/>
    </xf>
    <xf numFmtId="4" fontId="23" fillId="0" borderId="3" xfId="2" applyNumberFormat="1" applyFont="1" applyFill="1" applyBorder="1" applyAlignment="1" applyProtection="1">
      <alignment horizontal="center" vertical="center"/>
    </xf>
    <xf numFmtId="4" fontId="16" fillId="0" borderId="3" xfId="2" applyNumberFormat="1" applyFont="1" applyFill="1" applyBorder="1" applyAlignment="1" applyProtection="1">
      <alignment vertical="center"/>
    </xf>
    <xf numFmtId="164" fontId="16" fillId="0" borderId="3" xfId="2" applyNumberFormat="1" applyFont="1" applyFill="1" applyBorder="1" applyAlignment="1" applyProtection="1">
      <alignment vertical="center"/>
    </xf>
    <xf numFmtId="0" fontId="16" fillId="0" borderId="3" xfId="2" applyFont="1" applyFill="1" applyBorder="1" applyAlignment="1" applyProtection="1">
      <alignment vertical="center"/>
    </xf>
    <xf numFmtId="0" fontId="9" fillId="0" borderId="3" xfId="2" applyFont="1" applyFill="1" applyBorder="1" applyAlignment="1" applyProtection="1">
      <alignment vertical="center"/>
    </xf>
    <xf numFmtId="0" fontId="3" fillId="0" borderId="26" xfId="2" applyFont="1" applyFill="1" applyBorder="1" applyAlignment="1" applyProtection="1">
      <alignment vertical="center"/>
    </xf>
    <xf numFmtId="0" fontId="16" fillId="0" borderId="20" xfId="2" applyFont="1" applyFill="1" applyBorder="1" applyAlignment="1" applyProtection="1">
      <alignment horizontal="left" vertical="center"/>
    </xf>
    <xf numFmtId="0" fontId="16" fillId="0" borderId="20" xfId="2" applyFont="1" applyFill="1" applyBorder="1" applyAlignment="1" applyProtection="1">
      <alignment horizontal="center" vertical="center"/>
    </xf>
    <xf numFmtId="3" fontId="16" fillId="0" borderId="20" xfId="2" applyNumberFormat="1" applyFont="1" applyFill="1" applyBorder="1" applyAlignment="1" applyProtection="1">
      <alignment horizontal="center" vertical="center"/>
    </xf>
    <xf numFmtId="4" fontId="23" fillId="0" borderId="20" xfId="2" applyNumberFormat="1" applyFont="1" applyFill="1" applyBorder="1" applyAlignment="1" applyProtection="1">
      <alignment horizontal="center" vertical="center"/>
    </xf>
    <xf numFmtId="4" fontId="16" fillId="0" borderId="20" xfId="2" applyNumberFormat="1" applyFont="1" applyFill="1" applyBorder="1" applyAlignment="1" applyProtection="1">
      <alignment vertical="center"/>
    </xf>
    <xf numFmtId="164" fontId="16" fillId="0" borderId="20" xfId="2" applyNumberFormat="1" applyFont="1" applyFill="1" applyBorder="1" applyAlignment="1" applyProtection="1">
      <alignment vertical="center"/>
    </xf>
    <xf numFmtId="0" fontId="16" fillId="0" borderId="20" xfId="2" applyFont="1" applyFill="1" applyBorder="1" applyAlignment="1" applyProtection="1">
      <alignment vertical="center"/>
    </xf>
    <xf numFmtId="0" fontId="9" fillId="0" borderId="20" xfId="2" applyFont="1" applyFill="1" applyBorder="1" applyAlignment="1" applyProtection="1">
      <alignment vertical="center"/>
    </xf>
    <xf numFmtId="0" fontId="3" fillId="0" borderId="25" xfId="2" applyFont="1" applyFill="1" applyBorder="1" applyAlignment="1" applyProtection="1">
      <alignment vertical="center"/>
    </xf>
    <xf numFmtId="0" fontId="19" fillId="0" borderId="0" xfId="2" applyFont="1" applyFill="1" applyBorder="1" applyAlignment="1" applyProtection="1">
      <alignment horizontal="left" vertical="center"/>
    </xf>
    <xf numFmtId="0" fontId="16" fillId="0" borderId="0" xfId="2" applyNumberFormat="1" applyFont="1" applyFill="1" applyBorder="1" applyAlignment="1" applyProtection="1">
      <alignment horizontal="left" vertical="center"/>
    </xf>
    <xf numFmtId="0" fontId="64" fillId="0" borderId="3" xfId="2" applyFont="1" applyFill="1" applyBorder="1" applyAlignment="1" applyProtection="1">
      <alignment vertical="center"/>
    </xf>
    <xf numFmtId="0" fontId="15" fillId="0" borderId="3" xfId="2" applyFont="1" applyFill="1" applyBorder="1" applyAlignment="1" applyProtection="1">
      <alignment vertical="center"/>
    </xf>
    <xf numFmtId="0" fontId="15" fillId="0" borderId="26" xfId="2" applyFill="1" applyBorder="1" applyAlignment="1" applyProtection="1">
      <alignment vertical="center"/>
    </xf>
    <xf numFmtId="0" fontId="64" fillId="0" borderId="20" xfId="2" applyFont="1" applyFill="1" applyBorder="1" applyAlignment="1" applyProtection="1">
      <alignment vertical="center"/>
    </xf>
    <xf numFmtId="0" fontId="19" fillId="0" borderId="0" xfId="2" applyFont="1" applyFill="1" applyBorder="1" applyAlignment="1" applyProtection="1">
      <alignment vertical="center"/>
    </xf>
    <xf numFmtId="0" fontId="14" fillId="0" borderId="0" xfId="2" applyFont="1" applyFill="1" applyBorder="1" applyAlignment="1" applyProtection="1">
      <alignment vertical="center"/>
    </xf>
    <xf numFmtId="0" fontId="0" fillId="0" borderId="0" xfId="0" applyAlignment="1">
      <alignment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69" fillId="0" borderId="0" xfId="0" applyFont="1" applyBorder="1" applyAlignment="1" applyProtection="1">
      <alignment vertical="center" wrapText="1"/>
    </xf>
    <xf numFmtId="0" fontId="72" fillId="0" borderId="0" xfId="0" applyFont="1" applyBorder="1" applyAlignment="1">
      <alignment horizontal="center" vertical="center"/>
    </xf>
    <xf numFmtId="0" fontId="72" fillId="0" borderId="0" xfId="0" applyFont="1" applyBorder="1" applyAlignment="1">
      <alignment horizontal="right" vertical="center"/>
    </xf>
    <xf numFmtId="4" fontId="15" fillId="0" borderId="0" xfId="0" applyNumberFormat="1" applyFont="1" applyBorder="1" applyAlignment="1">
      <alignment horizontal="center" vertical="center"/>
    </xf>
    <xf numFmtId="4" fontId="90" fillId="43" borderId="36" xfId="0" applyNumberFormat="1" applyFont="1" applyFill="1" applyBorder="1" applyAlignment="1">
      <alignment horizontal="center" vertical="center" wrapText="1"/>
    </xf>
    <xf numFmtId="4" fontId="90" fillId="43" borderId="38" xfId="0" applyNumberFormat="1" applyFont="1" applyFill="1" applyBorder="1" applyAlignment="1">
      <alignment horizontal="center" vertical="center" wrapText="1"/>
    </xf>
    <xf numFmtId="4" fontId="69" fillId="44" borderId="35" xfId="2" applyNumberFormat="1" applyFont="1" applyFill="1" applyBorder="1" applyAlignment="1" applyProtection="1">
      <alignment horizontal="center" vertical="center"/>
      <protection locked="0"/>
    </xf>
    <xf numFmtId="4" fontId="72" fillId="0" borderId="33" xfId="0" applyNumberFormat="1" applyFont="1" applyBorder="1" applyAlignment="1">
      <alignment horizontal="right" vertical="center"/>
    </xf>
    <xf numFmtId="4" fontId="15" fillId="0" borderId="0" xfId="0" applyNumberFormat="1" applyFont="1" applyBorder="1" applyAlignment="1">
      <alignment horizontal="right" vertical="center"/>
    </xf>
    <xf numFmtId="0" fontId="96" fillId="0" borderId="0" xfId="999" applyFont="1" applyFill="1" applyBorder="1" applyAlignment="1">
      <alignment vertical="justify" wrapText="1"/>
    </xf>
    <xf numFmtId="0" fontId="0" fillId="0" borderId="0" xfId="0" applyBorder="1" applyAlignment="1"/>
    <xf numFmtId="0" fontId="98" fillId="0" borderId="0" xfId="999" applyFont="1" applyFill="1" applyBorder="1" applyAlignment="1">
      <alignment vertical="center" wrapText="1"/>
    </xf>
    <xf numFmtId="0" fontId="16" fillId="0" borderId="0" xfId="2" applyFont="1" applyFill="1" applyBorder="1" applyAlignment="1" applyProtection="1">
      <alignment horizontal="left" vertical="top"/>
    </xf>
    <xf numFmtId="0" fontId="64" fillId="0" borderId="0" xfId="0" applyFont="1" applyBorder="1"/>
    <xf numFmtId="0" fontId="64" fillId="0" borderId="0" xfId="0" applyFont="1" applyFill="1" applyBorder="1"/>
    <xf numFmtId="0" fontId="90" fillId="43" borderId="36" xfId="0" applyFont="1" applyFill="1" applyBorder="1" applyAlignment="1">
      <alignment horizontal="center" vertical="center" wrapText="1"/>
    </xf>
    <xf numFmtId="0" fontId="90" fillId="43" borderId="38" xfId="0" applyFont="1" applyFill="1" applyBorder="1" applyAlignment="1">
      <alignment horizontal="center" vertical="center" wrapText="1"/>
    </xf>
    <xf numFmtId="0" fontId="92" fillId="43" borderId="36" xfId="0" applyFont="1" applyFill="1" applyBorder="1" applyAlignment="1">
      <alignment horizontal="center" vertical="center" wrapText="1"/>
    </xf>
    <xf numFmtId="0" fontId="92" fillId="43" borderId="38" xfId="0" applyFont="1" applyFill="1" applyBorder="1" applyAlignment="1">
      <alignment horizontal="center" vertical="center" wrapText="1"/>
    </xf>
    <xf numFmtId="3" fontId="91" fillId="0" borderId="33" xfId="0" applyNumberFormat="1" applyFont="1" applyBorder="1" applyAlignment="1" applyProtection="1">
      <alignment horizontal="center" vertical="center"/>
    </xf>
    <xf numFmtId="3" fontId="0" fillId="0" borderId="0" xfId="0" applyNumberFormat="1" applyBorder="1" applyAlignment="1"/>
    <xf numFmtId="0" fontId="80" fillId="0" borderId="0" xfId="0" applyFont="1" applyBorder="1" applyAlignment="1"/>
    <xf numFmtId="0" fontId="102" fillId="0" borderId="0" xfId="0" applyFont="1" applyFill="1" applyBorder="1" applyAlignment="1" applyProtection="1">
      <alignment horizontal="center" vertical="center"/>
    </xf>
    <xf numFmtId="0" fontId="102" fillId="0" borderId="0" xfId="0" applyFont="1" applyFill="1" applyBorder="1" applyAlignment="1" applyProtection="1"/>
    <xf numFmtId="3" fontId="69" fillId="0" borderId="0" xfId="0" applyNumberFormat="1" applyFont="1" applyBorder="1" applyAlignment="1" applyProtection="1">
      <alignment horizontal="center" vertical="center"/>
    </xf>
    <xf numFmtId="0" fontId="4" fillId="0" borderId="0" xfId="0" applyFont="1" applyBorder="1" applyAlignment="1" applyProtection="1"/>
    <xf numFmtId="0" fontId="3" fillId="0" borderId="0" xfId="0" applyFont="1" applyBorder="1" applyAlignment="1" applyProtection="1"/>
    <xf numFmtId="0" fontId="3" fillId="0" borderId="24" xfId="0" applyFont="1" applyBorder="1" applyAlignment="1" applyProtection="1"/>
    <xf numFmtId="0" fontId="3" fillId="0" borderId="0" xfId="0" applyFont="1" applyFill="1" applyBorder="1" applyAlignment="1" applyProtection="1"/>
    <xf numFmtId="0" fontId="3" fillId="0" borderId="21" xfId="0" applyFont="1" applyBorder="1" applyAlignment="1" applyProtection="1"/>
    <xf numFmtId="4" fontId="3" fillId="0" borderId="0" xfId="0" applyNumberFormat="1" applyFont="1" applyBorder="1" applyAlignment="1" applyProtection="1"/>
    <xf numFmtId="164" fontId="3" fillId="0" borderId="0" xfId="0" applyNumberFormat="1" applyFont="1" applyBorder="1" applyAlignment="1" applyProtection="1"/>
    <xf numFmtId="0" fontId="7" fillId="0" borderId="0" xfId="0" applyFont="1" applyBorder="1" applyAlignment="1" applyProtection="1"/>
    <xf numFmtId="0" fontId="21" fillId="0" borderId="0" xfId="0" applyFont="1" applyBorder="1" applyAlignment="1" applyProtection="1">
      <alignment horizontal="center"/>
    </xf>
    <xf numFmtId="0" fontId="21" fillId="0" borderId="0" xfId="0" applyFont="1" applyBorder="1" applyAlignment="1" applyProtection="1"/>
    <xf numFmtId="0" fontId="14" fillId="0" borderId="0" xfId="0" applyFont="1" applyBorder="1" applyAlignment="1" applyProtection="1"/>
    <xf numFmtId="0" fontId="0" fillId="0" borderId="21" xfId="0" applyBorder="1" applyAlignment="1" applyProtection="1"/>
    <xf numFmtId="0" fontId="82" fillId="0" borderId="0" xfId="0" applyFont="1" applyBorder="1" applyAlignment="1"/>
    <xf numFmtId="0" fontId="0" fillId="0" borderId="24" xfId="0" applyBorder="1" applyAlignment="1" applyProtection="1"/>
    <xf numFmtId="0" fontId="0" fillId="0" borderId="22" xfId="0" applyBorder="1" applyAlignment="1" applyProtection="1"/>
    <xf numFmtId="0" fontId="0" fillId="0" borderId="26" xfId="0" applyBorder="1" applyAlignment="1" applyProtection="1"/>
    <xf numFmtId="0" fontId="87" fillId="0" borderId="0" xfId="0" applyFont="1" applyBorder="1" applyAlignment="1"/>
    <xf numFmtId="0" fontId="88" fillId="0" borderId="0" xfId="0" applyFont="1" applyBorder="1" applyAlignment="1"/>
    <xf numFmtId="0" fontId="0" fillId="0" borderId="21" xfId="0" applyBorder="1" applyAlignment="1">
      <alignment vertical="center"/>
    </xf>
    <xf numFmtId="0" fontId="72" fillId="0" borderId="0" xfId="0" applyFont="1" applyBorder="1" applyAlignment="1">
      <alignment vertical="center"/>
    </xf>
    <xf numFmtId="0" fontId="0" fillId="0" borderId="24" xfId="0" applyBorder="1" applyAlignment="1">
      <alignment vertical="center"/>
    </xf>
    <xf numFmtId="0" fontId="89" fillId="0" borderId="0" xfId="0" applyFont="1" applyBorder="1" applyAlignment="1"/>
    <xf numFmtId="0" fontId="15" fillId="0" borderId="0" xfId="0" applyFont="1" applyBorder="1" applyAlignment="1"/>
    <xf numFmtId="0" fontId="80" fillId="0" borderId="21" xfId="0" applyFont="1" applyBorder="1" applyAlignment="1"/>
    <xf numFmtId="0" fontId="80" fillId="0" borderId="24" xfId="0" applyFont="1" applyBorder="1" applyAlignment="1"/>
    <xf numFmtId="0" fontId="87" fillId="0" borderId="3" xfId="0" applyFont="1" applyBorder="1" applyAlignment="1"/>
    <xf numFmtId="0" fontId="88" fillId="0" borderId="3" xfId="0" applyFont="1" applyBorder="1" applyAlignment="1"/>
    <xf numFmtId="0" fontId="98" fillId="0" borderId="0" xfId="999" applyFont="1" applyFill="1" applyBorder="1" applyAlignment="1">
      <alignment vertical="center" wrapText="1"/>
    </xf>
    <xf numFmtId="0" fontId="97" fillId="0" borderId="0" xfId="999" applyFont="1" applyFill="1" applyBorder="1" applyAlignment="1">
      <alignment vertical="center" wrapText="1"/>
    </xf>
    <xf numFmtId="0" fontId="64" fillId="0" borderId="0" xfId="0" applyFont="1" applyBorder="1"/>
    <xf numFmtId="0" fontId="98" fillId="0" borderId="0" xfId="2" applyFont="1" applyFill="1" applyBorder="1" applyAlignment="1" applyProtection="1">
      <alignment vertical="center" wrapText="1"/>
    </xf>
    <xf numFmtId="0" fontId="98" fillId="0" borderId="0" xfId="0" applyFont="1" applyFill="1" applyBorder="1"/>
    <xf numFmtId="0" fontId="99" fillId="0" borderId="0" xfId="0" applyFont="1" applyFill="1" applyBorder="1"/>
    <xf numFmtId="0" fontId="100" fillId="0" borderId="0" xfId="2" applyFont="1" applyFill="1" applyBorder="1" applyAlignment="1" applyProtection="1">
      <alignment vertical="center" wrapText="1"/>
    </xf>
    <xf numFmtId="0" fontId="96" fillId="0" borderId="0" xfId="2" applyFont="1" applyFill="1" applyBorder="1" applyAlignment="1" applyProtection="1">
      <alignment vertical="center" wrapText="1"/>
    </xf>
    <xf numFmtId="0" fontId="16" fillId="0" borderId="0" xfId="2" applyFont="1" applyFill="1" applyBorder="1" applyAlignment="1" applyProtection="1">
      <alignment horizontal="left" vertical="top"/>
    </xf>
    <xf numFmtId="0" fontId="64" fillId="0" borderId="0" xfId="0" applyFont="1" applyFill="1" applyBorder="1"/>
    <xf numFmtId="0" fontId="99" fillId="0" borderId="0" xfId="0" applyFont="1" applyFill="1" applyBorder="1" applyAlignment="1">
      <alignment horizontal="left" vertical="center"/>
    </xf>
    <xf numFmtId="0" fontId="100" fillId="0" borderId="0" xfId="999" applyFont="1" applyFill="1" applyBorder="1" applyAlignment="1">
      <alignment vertical="center" wrapText="1"/>
    </xf>
    <xf numFmtId="0" fontId="96" fillId="0" borderId="0" xfId="999" applyFont="1" applyFill="1" applyBorder="1" applyAlignment="1">
      <alignment vertical="center" wrapText="1"/>
    </xf>
    <xf numFmtId="0" fontId="99" fillId="0" borderId="0" xfId="0" applyFont="1" applyBorder="1"/>
    <xf numFmtId="0" fontId="98" fillId="0" borderId="0" xfId="0" applyFont="1" applyBorder="1" applyAlignment="1">
      <alignment horizontal="left" vertical="top" wrapText="1"/>
    </xf>
    <xf numFmtId="0" fontId="98" fillId="0" borderId="0" xfId="0" applyFont="1" applyFill="1" applyBorder="1" applyAlignment="1">
      <alignment horizontal="left" vertical="top" wrapText="1"/>
    </xf>
    <xf numFmtId="0" fontId="98" fillId="0" borderId="0" xfId="0" applyFont="1" applyFill="1" applyBorder="1" applyAlignment="1">
      <alignment horizontal="left" vertical="center"/>
    </xf>
    <xf numFmtId="0" fontId="101" fillId="0" borderId="0" xfId="0" applyFont="1" applyBorder="1"/>
    <xf numFmtId="0" fontId="98" fillId="0" borderId="0" xfId="0" applyFont="1" applyFill="1" applyBorder="1" applyAlignment="1">
      <alignment horizontal="left" vertical="center" wrapText="1"/>
    </xf>
    <xf numFmtId="0" fontId="16" fillId="0" borderId="0" xfId="0" applyFont="1" applyFill="1" applyBorder="1" applyAlignment="1">
      <alignment horizontal="justify" vertical="top" wrapText="1"/>
    </xf>
    <xf numFmtId="0" fontId="98" fillId="0" borderId="0" xfId="0" applyFont="1" applyFill="1" applyBorder="1" applyAlignment="1">
      <alignment vertical="center" wrapText="1"/>
    </xf>
    <xf numFmtId="0" fontId="99" fillId="0" borderId="0" xfId="0" applyFont="1" applyFill="1" applyBorder="1" applyAlignment="1">
      <alignment vertical="center" wrapText="1"/>
    </xf>
    <xf numFmtId="0" fontId="97" fillId="0" borderId="0" xfId="999" applyFont="1" applyFill="1" applyBorder="1" applyAlignment="1">
      <alignment vertical="justify" wrapText="1"/>
    </xf>
    <xf numFmtId="0" fontId="98" fillId="0" borderId="0" xfId="999" applyFont="1" applyFill="1" applyBorder="1" applyAlignment="1">
      <alignment vertical="justify" wrapText="1"/>
    </xf>
    <xf numFmtId="0" fontId="64" fillId="0" borderId="0" xfId="0" applyFont="1" applyFill="1" applyBorder="1" applyAlignment="1">
      <alignment vertical="center" wrapText="1"/>
    </xf>
    <xf numFmtId="0" fontId="16" fillId="0" borderId="0" xfId="0" applyFont="1" applyFill="1" applyBorder="1" applyAlignment="1">
      <alignment horizontal="left" vertical="center" wrapText="1"/>
    </xf>
    <xf numFmtId="0" fontId="64" fillId="0" borderId="0" xfId="0" applyFont="1" applyBorder="1" applyAlignment="1">
      <alignment vertical="justify" wrapText="1"/>
    </xf>
    <xf numFmtId="0" fontId="81" fillId="0" borderId="0" xfId="2439" applyFont="1" applyFill="1" applyBorder="1" applyAlignment="1">
      <alignment horizontal="left" vertical="center" wrapText="1"/>
    </xf>
    <xf numFmtId="0" fontId="7" fillId="0" borderId="21" xfId="0" applyFont="1" applyBorder="1" applyAlignment="1" applyProtection="1"/>
    <xf numFmtId="4" fontId="3" fillId="0" borderId="0" xfId="0" applyNumberFormat="1" applyFont="1" applyFill="1" applyBorder="1" applyAlignment="1" applyProtection="1"/>
    <xf numFmtId="0" fontId="6" fillId="0" borderId="0" xfId="0" applyFont="1" applyBorder="1" applyAlignment="1" applyProtection="1">
      <alignment horizontal="center"/>
    </xf>
    <xf numFmtId="0" fontId="84" fillId="0" borderId="0" xfId="0" applyFont="1" applyBorder="1" applyAlignment="1" applyProtection="1">
      <alignment horizontal="center" vertical="center" wrapText="1"/>
    </xf>
    <xf numFmtId="0" fontId="11" fillId="41" borderId="0" xfId="0" applyFont="1" applyFill="1" applyBorder="1" applyAlignment="1" applyProtection="1">
      <alignment horizontal="left" vertical="center"/>
      <protection locked="0"/>
    </xf>
    <xf numFmtId="4" fontId="11" fillId="41" borderId="0" xfId="0" applyNumberFormat="1" applyFont="1" applyFill="1" applyBorder="1" applyAlignment="1" applyProtection="1">
      <alignment horizontal="left" vertical="center"/>
      <protection locked="0"/>
    </xf>
    <xf numFmtId="164" fontId="11" fillId="41" borderId="0" xfId="0" applyNumberFormat="1" applyFont="1" applyFill="1" applyBorder="1" applyAlignment="1" applyProtection="1">
      <alignment horizontal="left" vertical="center"/>
      <protection locked="0"/>
    </xf>
    <xf numFmtId="14" fontId="11" fillId="41" borderId="0" xfId="0" applyNumberFormat="1" applyFont="1" applyFill="1" applyBorder="1" applyAlignment="1" applyProtection="1">
      <alignment horizontal="left" vertical="center"/>
      <protection locked="0"/>
    </xf>
    <xf numFmtId="0" fontId="83" fillId="0" borderId="0" xfId="0" applyFont="1" applyBorder="1" applyAlignment="1" applyProtection="1">
      <alignment horizontal="center" vertical="center" wrapText="1"/>
    </xf>
    <xf numFmtId="0" fontId="96" fillId="0" borderId="0" xfId="999" applyFont="1" applyFill="1" applyBorder="1" applyAlignment="1">
      <alignment vertical="justify" wrapText="1"/>
    </xf>
    <xf numFmtId="0" fontId="64" fillId="0" borderId="0" xfId="0" applyFont="1" applyBorder="1" applyAlignment="1"/>
    <xf numFmtId="0" fontId="0" fillId="0" borderId="0" xfId="0" applyBorder="1" applyAlignment="1"/>
    <xf numFmtId="0" fontId="3" fillId="0" borderId="23" xfId="0" applyFont="1" applyBorder="1" applyAlignment="1" applyProtection="1"/>
    <xf numFmtId="0" fontId="3" fillId="0" borderId="20" xfId="0" applyFont="1" applyBorder="1" applyAlignment="1" applyProtection="1"/>
    <xf numFmtId="0" fontId="3" fillId="0" borderId="25" xfId="0" applyFont="1" applyBorder="1" applyAlignment="1" applyProtection="1"/>
    <xf numFmtId="0" fontId="3" fillId="0" borderId="21" xfId="0" applyFont="1" applyBorder="1" applyAlignment="1" applyProtection="1"/>
    <xf numFmtId="0" fontId="3" fillId="0" borderId="0" xfId="0" applyFont="1" applyBorder="1" applyAlignment="1" applyProtection="1"/>
    <xf numFmtId="0" fontId="3" fillId="0" borderId="24" xfId="0" applyFont="1" applyBorder="1" applyAlignment="1" applyProtection="1"/>
    <xf numFmtId="0" fontId="3" fillId="0" borderId="0" xfId="0" applyFont="1" applyFill="1" applyBorder="1" applyAlignment="1" applyProtection="1">
      <alignment horizontal="left" vertical="center"/>
    </xf>
    <xf numFmtId="4" fontId="3" fillId="0" borderId="0" xfId="0" applyNumberFormat="1" applyFont="1" applyFill="1" applyBorder="1" applyAlignment="1" applyProtection="1">
      <alignment horizontal="left" vertical="center"/>
    </xf>
    <xf numFmtId="164" fontId="3" fillId="0" borderId="0" xfId="0" applyNumberFormat="1" applyFont="1" applyFill="1" applyBorder="1" applyAlignment="1" applyProtection="1">
      <alignment horizontal="left" vertical="center"/>
    </xf>
    <xf numFmtId="0" fontId="3" fillId="0" borderId="0" xfId="0" applyFont="1" applyFill="1" applyBorder="1" applyAlignment="1" applyProtection="1"/>
    <xf numFmtId="0" fontId="90" fillId="43" borderId="20" xfId="0" applyFont="1" applyFill="1" applyBorder="1" applyAlignment="1">
      <alignment horizontal="center" vertical="center"/>
    </xf>
    <xf numFmtId="0" fontId="72" fillId="0" borderId="25" xfId="0" applyFont="1" applyBorder="1" applyAlignment="1">
      <alignment horizontal="center" vertical="center"/>
    </xf>
    <xf numFmtId="0" fontId="72" fillId="0" borderId="3" xfId="0" applyFont="1" applyBorder="1" applyAlignment="1">
      <alignment horizontal="center" vertical="center"/>
    </xf>
    <xf numFmtId="0" fontId="72" fillId="0" borderId="26" xfId="0" applyFont="1" applyBorder="1" applyAlignment="1">
      <alignment horizontal="center" vertical="center"/>
    </xf>
    <xf numFmtId="0" fontId="90" fillId="43" borderId="23" xfId="0" applyFont="1" applyFill="1" applyBorder="1" applyAlignment="1"/>
    <xf numFmtId="0" fontId="72" fillId="43" borderId="20" xfId="0" applyFont="1" applyFill="1" applyBorder="1" applyAlignment="1"/>
    <xf numFmtId="0" fontId="72" fillId="43" borderId="22" xfId="0" applyFont="1" applyFill="1" applyBorder="1" applyAlignment="1"/>
    <xf numFmtId="0" fontId="72" fillId="43" borderId="3" xfId="0" applyFont="1" applyFill="1" applyBorder="1" applyAlignment="1"/>
    <xf numFmtId="0" fontId="90" fillId="43" borderId="25" xfId="0" applyFont="1" applyFill="1" applyBorder="1" applyAlignment="1">
      <alignment horizontal="center" vertical="center" wrapText="1"/>
    </xf>
    <xf numFmtId="0" fontId="72" fillId="0" borderId="24" xfId="0" applyFont="1" applyBorder="1" applyAlignment="1">
      <alignment horizontal="center" vertical="center" wrapText="1"/>
    </xf>
    <xf numFmtId="0" fontId="90" fillId="43" borderId="36" xfId="0" applyFont="1" applyFill="1" applyBorder="1" applyAlignment="1">
      <alignment horizontal="center" vertical="center" wrapText="1"/>
    </xf>
    <xf numFmtId="0" fontId="72" fillId="0" borderId="37" xfId="0" applyFont="1" applyBorder="1" applyAlignment="1">
      <alignment horizontal="center" vertical="center" wrapText="1"/>
    </xf>
    <xf numFmtId="0" fontId="86" fillId="43" borderId="36" xfId="0" applyFont="1" applyFill="1" applyBorder="1" applyAlignment="1">
      <alignment horizontal="center" vertical="center" textRotation="90"/>
    </xf>
    <xf numFmtId="0" fontId="87" fillId="0" borderId="37" xfId="0" applyFont="1" applyBorder="1" applyAlignment="1">
      <alignment horizontal="center" vertical="center"/>
    </xf>
    <xf numFmtId="0" fontId="89" fillId="43" borderId="36" xfId="0" applyFont="1" applyFill="1" applyBorder="1" applyAlignment="1">
      <alignment horizontal="center" vertical="center" textRotation="90"/>
    </xf>
    <xf numFmtId="0" fontId="88" fillId="0" borderId="37" xfId="0" applyFont="1" applyBorder="1" applyAlignment="1">
      <alignment horizontal="center" vertical="center"/>
    </xf>
    <xf numFmtId="0" fontId="88" fillId="0" borderId="38" xfId="0" applyFont="1" applyBorder="1" applyAlignment="1">
      <alignment horizontal="center" vertical="center"/>
    </xf>
    <xf numFmtId="0" fontId="87" fillId="0" borderId="38" xfId="0" applyFont="1" applyBorder="1" applyAlignment="1">
      <alignment horizontal="center" vertical="center"/>
    </xf>
    <xf numFmtId="0" fontId="72" fillId="0" borderId="34" xfId="0" applyFont="1" applyBorder="1" applyAlignment="1">
      <alignment horizontal="center" vertical="center"/>
    </xf>
    <xf numFmtId="0" fontId="72" fillId="0" borderId="2" xfId="0" applyFont="1" applyBorder="1" applyAlignment="1">
      <alignment horizontal="center" vertical="center"/>
    </xf>
    <xf numFmtId="0" fontId="72" fillId="0" borderId="35" xfId="0" applyFont="1" applyBorder="1" applyAlignment="1">
      <alignment horizontal="center" vertical="center"/>
    </xf>
    <xf numFmtId="1" fontId="69" fillId="0" borderId="0" xfId="0" applyNumberFormat="1" applyFont="1" applyFill="1" applyBorder="1" applyAlignment="1" applyProtection="1">
      <alignment horizontal="left" vertical="center"/>
    </xf>
    <xf numFmtId="1" fontId="94" fillId="0" borderId="36" xfId="0" applyNumberFormat="1" applyFont="1" applyFill="1" applyBorder="1" applyAlignment="1" applyProtection="1">
      <alignment horizontal="center" vertical="center" textRotation="90" wrapText="1"/>
    </xf>
    <xf numFmtId="1" fontId="94" fillId="0" borderId="37" xfId="0" applyNumberFormat="1" applyFont="1" applyFill="1" applyBorder="1" applyAlignment="1" applyProtection="1">
      <alignment horizontal="center" vertical="center" textRotation="90" wrapText="1"/>
    </xf>
    <xf numFmtId="1" fontId="94" fillId="0" borderId="38" xfId="0" applyNumberFormat="1" applyFont="1" applyFill="1" applyBorder="1" applyAlignment="1" applyProtection="1">
      <alignment horizontal="center" vertical="center" textRotation="90" wrapText="1"/>
    </xf>
    <xf numFmtId="0" fontId="90" fillId="43" borderId="38" xfId="0" applyFont="1" applyFill="1" applyBorder="1" applyAlignment="1">
      <alignment horizontal="center" vertical="center" wrapText="1"/>
    </xf>
    <xf numFmtId="0" fontId="90" fillId="43" borderId="33" xfId="0" applyFont="1" applyFill="1" applyBorder="1" applyAlignment="1">
      <alignment horizontal="center" vertical="center" wrapText="1"/>
    </xf>
    <xf numFmtId="0" fontId="72" fillId="0" borderId="33" xfId="0" applyFont="1" applyBorder="1" applyAlignment="1">
      <alignment horizontal="center" vertical="center" wrapText="1"/>
    </xf>
    <xf numFmtId="1" fontId="71" fillId="43" borderId="33" xfId="0" applyNumberFormat="1" applyFont="1" applyFill="1" applyBorder="1" applyAlignment="1" applyProtection="1">
      <alignment horizontal="center" vertical="center" wrapText="1"/>
    </xf>
    <xf numFmtId="0" fontId="25" fillId="0" borderId="37" xfId="0" applyFont="1" applyBorder="1" applyAlignment="1">
      <alignment horizontal="center" vertical="center" textRotation="90" wrapText="1"/>
    </xf>
    <xf numFmtId="0" fontId="25" fillId="0" borderId="38" xfId="0" applyFont="1" applyBorder="1" applyAlignment="1">
      <alignment horizontal="center" vertical="center" textRotation="90" wrapText="1"/>
    </xf>
    <xf numFmtId="0" fontId="72" fillId="0" borderId="34" xfId="0" applyFont="1" applyBorder="1" applyAlignment="1">
      <alignment horizontal="right" vertical="center"/>
    </xf>
    <xf numFmtId="0" fontId="0" fillId="0" borderId="35" xfId="0" applyBorder="1" applyAlignment="1">
      <alignment horizontal="right" vertical="center"/>
    </xf>
    <xf numFmtId="0" fontId="90" fillId="43" borderId="23" xfId="0" applyFont="1" applyFill="1" applyBorder="1" applyAlignment="1">
      <alignment horizontal="center" vertical="center" wrapText="1"/>
    </xf>
    <xf numFmtId="0" fontId="90" fillId="43" borderId="22" xfId="0" applyFont="1" applyFill="1" applyBorder="1" applyAlignment="1">
      <alignment horizontal="center" vertical="center" wrapText="1"/>
    </xf>
    <xf numFmtId="0" fontId="72" fillId="0" borderId="33" xfId="0" applyFont="1" applyBorder="1" applyAlignment="1">
      <alignment horizontal="right" vertical="center"/>
    </xf>
    <xf numFmtId="0" fontId="92" fillId="43" borderId="36" xfId="0" applyFont="1" applyFill="1" applyBorder="1" applyAlignment="1">
      <alignment horizontal="center" vertical="center" wrapText="1"/>
    </xf>
    <xf numFmtId="0" fontId="92" fillId="43" borderId="38" xfId="0" applyFont="1" applyFill="1" applyBorder="1" applyAlignment="1">
      <alignment horizontal="center" vertical="center" wrapText="1"/>
    </xf>
    <xf numFmtId="0" fontId="92" fillId="43" borderId="23" xfId="0" applyFont="1" applyFill="1" applyBorder="1" applyAlignment="1">
      <alignment horizontal="center" vertical="center" wrapText="1"/>
    </xf>
    <xf numFmtId="0" fontId="92" fillId="43" borderId="22" xfId="0" applyFont="1" applyFill="1" applyBorder="1" applyAlignment="1">
      <alignment horizontal="center" vertical="center" wrapText="1"/>
    </xf>
    <xf numFmtId="0" fontId="72" fillId="0" borderId="34" xfId="0" applyFont="1" applyBorder="1" applyAlignment="1">
      <alignment horizontal="right" vertical="center" wrapText="1"/>
    </xf>
    <xf numFmtId="0" fontId="0" fillId="0" borderId="35" xfId="0" applyBorder="1" applyAlignment="1">
      <alignment horizontal="right" vertical="center" wrapText="1"/>
    </xf>
    <xf numFmtId="1" fontId="95" fillId="43" borderId="33" xfId="0" applyNumberFormat="1" applyFont="1" applyFill="1" applyBorder="1" applyAlignment="1" applyProtection="1">
      <alignment horizontal="center" vertical="center" wrapText="1"/>
    </xf>
    <xf numFmtId="0" fontId="92" fillId="43" borderId="33" xfId="0" applyFont="1" applyFill="1" applyBorder="1" applyAlignment="1">
      <alignment horizontal="center" vertical="center" wrapText="1"/>
    </xf>
    <xf numFmtId="0" fontId="93" fillId="0" borderId="33" xfId="0" applyFont="1" applyBorder="1" applyAlignment="1">
      <alignment horizontal="center" vertical="center" wrapText="1"/>
    </xf>
  </cellXfs>
  <cellStyles count="2741">
    <cellStyle name="20 % – Poudarek1 2" xfId="5"/>
    <cellStyle name="20 % – Poudarek1 2 2" xfId="6"/>
    <cellStyle name="20 % – Poudarek1 2 3" xfId="7"/>
    <cellStyle name="20 % – Poudarek1 2 4" xfId="8"/>
    <cellStyle name="20 % – Poudarek1 2 5" xfId="9"/>
    <cellStyle name="20 % – Poudarek1 3" xfId="10"/>
    <cellStyle name="20 % – Poudarek1 3 2" xfId="11"/>
    <cellStyle name="20 % – Poudarek1 3 3" xfId="12"/>
    <cellStyle name="20 % – Poudarek1 4" xfId="13"/>
    <cellStyle name="20 % – Poudarek1 4 2" xfId="14"/>
    <cellStyle name="20 % – Poudarek1 4 3" xfId="15"/>
    <cellStyle name="20 % – Poudarek1 5" xfId="16"/>
    <cellStyle name="20 % – Poudarek1 5 2" xfId="17"/>
    <cellStyle name="20 % – Poudarek1 5 3" xfId="18"/>
    <cellStyle name="20 % – Poudarek2 2" xfId="19"/>
    <cellStyle name="20 % – Poudarek2 2 2" xfId="20"/>
    <cellStyle name="20 % – Poudarek2 2 3" xfId="21"/>
    <cellStyle name="20 % – Poudarek2 2 4" xfId="22"/>
    <cellStyle name="20 % – Poudarek2 2 5" xfId="23"/>
    <cellStyle name="20 % – Poudarek2 3" xfId="24"/>
    <cellStyle name="20 % – Poudarek2 3 2" xfId="25"/>
    <cellStyle name="20 % – Poudarek2 3 3" xfId="26"/>
    <cellStyle name="20 % – Poudarek2 4" xfId="27"/>
    <cellStyle name="20 % – Poudarek2 4 2" xfId="28"/>
    <cellStyle name="20 % – Poudarek2 4 3" xfId="29"/>
    <cellStyle name="20 % – Poudarek2 5" xfId="30"/>
    <cellStyle name="20 % – Poudarek2 5 2" xfId="31"/>
    <cellStyle name="20 % – Poudarek2 5 3" xfId="32"/>
    <cellStyle name="20 % – Poudarek3 2" xfId="33"/>
    <cellStyle name="20 % – Poudarek3 2 2" xfId="34"/>
    <cellStyle name="20 % – Poudarek3 2 3" xfId="35"/>
    <cellStyle name="20 % – Poudarek3 2 4" xfId="36"/>
    <cellStyle name="20 % – Poudarek3 2 5" xfId="37"/>
    <cellStyle name="20 % – Poudarek3 3" xfId="38"/>
    <cellStyle name="20 % – Poudarek3 3 2" xfId="39"/>
    <cellStyle name="20 % – Poudarek3 3 3" xfId="40"/>
    <cellStyle name="20 % – Poudarek3 4" xfId="41"/>
    <cellStyle name="20 % – Poudarek3 4 2" xfId="42"/>
    <cellStyle name="20 % – Poudarek3 4 3" xfId="43"/>
    <cellStyle name="20 % – Poudarek3 5" xfId="44"/>
    <cellStyle name="20 % – Poudarek3 5 2" xfId="45"/>
    <cellStyle name="20 % – Poudarek3 5 3" xfId="46"/>
    <cellStyle name="20 % – Poudarek4 2" xfId="47"/>
    <cellStyle name="20 % – Poudarek4 2 2" xfId="48"/>
    <cellStyle name="20 % – Poudarek4 2 3" xfId="49"/>
    <cellStyle name="20 % – Poudarek4 2 4" xfId="50"/>
    <cellStyle name="20 % – Poudarek4 2 5" xfId="51"/>
    <cellStyle name="20 % – Poudarek4 3" xfId="52"/>
    <cellStyle name="20 % – Poudarek4 3 2" xfId="53"/>
    <cellStyle name="20 % – Poudarek4 3 3" xfId="54"/>
    <cellStyle name="20 % – Poudarek4 4" xfId="55"/>
    <cellStyle name="20 % – Poudarek4 4 2" xfId="56"/>
    <cellStyle name="20 % – Poudarek4 4 3" xfId="57"/>
    <cellStyle name="20 % – Poudarek4 5" xfId="58"/>
    <cellStyle name="20 % – Poudarek4 5 2" xfId="59"/>
    <cellStyle name="20 % – Poudarek4 5 3" xfId="60"/>
    <cellStyle name="20 % – Poudarek5 2" xfId="61"/>
    <cellStyle name="20 % – Poudarek5 2 2" xfId="62"/>
    <cellStyle name="20 % – Poudarek5 2 3" xfId="63"/>
    <cellStyle name="20 % – Poudarek5 3" xfId="64"/>
    <cellStyle name="20 % – Poudarek5 3 2" xfId="65"/>
    <cellStyle name="20 % – Poudarek5 3 3" xfId="66"/>
    <cellStyle name="20 % – Poudarek5 4" xfId="67"/>
    <cellStyle name="20 % – Poudarek5 4 2" xfId="68"/>
    <cellStyle name="20 % – Poudarek5 4 3" xfId="69"/>
    <cellStyle name="20 % – Poudarek5 5" xfId="70"/>
    <cellStyle name="20 % – Poudarek5 5 2" xfId="71"/>
    <cellStyle name="20 % – Poudarek5 5 3" xfId="72"/>
    <cellStyle name="20 % – Poudarek6 2" xfId="73"/>
    <cellStyle name="20 % – Poudarek6 2 2" xfId="74"/>
    <cellStyle name="20 % – Poudarek6 2 3" xfId="75"/>
    <cellStyle name="20 % – Poudarek6 2 4" xfId="76"/>
    <cellStyle name="20 % – Poudarek6 2 5" xfId="77"/>
    <cellStyle name="20 % – Poudarek6 3" xfId="78"/>
    <cellStyle name="20 % – Poudarek6 3 2" xfId="79"/>
    <cellStyle name="20 % – Poudarek6 3 3" xfId="80"/>
    <cellStyle name="20 % – Poudarek6 4" xfId="81"/>
    <cellStyle name="20 % – Poudarek6 4 2" xfId="82"/>
    <cellStyle name="20 % – Poudarek6 4 3" xfId="83"/>
    <cellStyle name="20 % – Poudarek6 5" xfId="84"/>
    <cellStyle name="20 % – Poudarek6 5 2" xfId="85"/>
    <cellStyle name="20 % – Poudarek6 5 3" xfId="86"/>
    <cellStyle name="40 % – Poudarek1 2" xfId="87"/>
    <cellStyle name="40 % – Poudarek1 2 2" xfId="88"/>
    <cellStyle name="40 % – Poudarek1 2 3" xfId="89"/>
    <cellStyle name="40 % – Poudarek1 2 4" xfId="90"/>
    <cellStyle name="40 % – Poudarek1 2 5" xfId="91"/>
    <cellStyle name="40 % – Poudarek1 3" xfId="92"/>
    <cellStyle name="40 % – Poudarek1 3 2" xfId="93"/>
    <cellStyle name="40 % – Poudarek1 3 3" xfId="94"/>
    <cellStyle name="40 % – Poudarek1 4" xfId="95"/>
    <cellStyle name="40 % – Poudarek1 4 2" xfId="96"/>
    <cellStyle name="40 % – Poudarek1 4 3" xfId="97"/>
    <cellStyle name="40 % – Poudarek1 5" xfId="98"/>
    <cellStyle name="40 % – Poudarek1 5 2" xfId="99"/>
    <cellStyle name="40 % – Poudarek1 5 3" xfId="100"/>
    <cellStyle name="40 % – Poudarek2 2" xfId="101"/>
    <cellStyle name="40 % – Poudarek2 2 2" xfId="102"/>
    <cellStyle name="40 % – Poudarek2 2 3" xfId="103"/>
    <cellStyle name="40 % – Poudarek2 3" xfId="104"/>
    <cellStyle name="40 % – Poudarek2 3 2" xfId="105"/>
    <cellStyle name="40 % – Poudarek2 3 3" xfId="106"/>
    <cellStyle name="40 % – Poudarek2 4" xfId="107"/>
    <cellStyle name="40 % – Poudarek2 4 2" xfId="108"/>
    <cellStyle name="40 % – Poudarek2 4 3" xfId="109"/>
    <cellStyle name="40 % – Poudarek2 5" xfId="110"/>
    <cellStyle name="40 % – Poudarek2 5 2" xfId="111"/>
    <cellStyle name="40 % – Poudarek2 5 3" xfId="112"/>
    <cellStyle name="40 % – Poudarek3 2" xfId="113"/>
    <cellStyle name="40 % – Poudarek3 2 2" xfId="114"/>
    <cellStyle name="40 % – Poudarek3 2 3" xfId="115"/>
    <cellStyle name="40 % – Poudarek3 2 4" xfId="116"/>
    <cellStyle name="40 % – Poudarek3 2 5" xfId="117"/>
    <cellStyle name="40 % – Poudarek3 3" xfId="118"/>
    <cellStyle name="40 % – Poudarek3 3 2" xfId="119"/>
    <cellStyle name="40 % – Poudarek3 3 3" xfId="120"/>
    <cellStyle name="40 % – Poudarek3 4" xfId="121"/>
    <cellStyle name="40 % – Poudarek3 4 2" xfId="122"/>
    <cellStyle name="40 % – Poudarek3 4 3" xfId="123"/>
    <cellStyle name="40 % – Poudarek3 5" xfId="124"/>
    <cellStyle name="40 % – Poudarek3 5 2" xfId="125"/>
    <cellStyle name="40 % – Poudarek3 5 3" xfId="126"/>
    <cellStyle name="40 % – Poudarek4 2" xfId="127"/>
    <cellStyle name="40 % – Poudarek4 2 2" xfId="128"/>
    <cellStyle name="40 % – Poudarek4 2 3" xfId="129"/>
    <cellStyle name="40 % – Poudarek4 2 4" xfId="130"/>
    <cellStyle name="40 % – Poudarek4 2 5" xfId="131"/>
    <cellStyle name="40 % – Poudarek4 3" xfId="132"/>
    <cellStyle name="40 % – Poudarek4 3 2" xfId="133"/>
    <cellStyle name="40 % – Poudarek4 3 3" xfId="134"/>
    <cellStyle name="40 % – Poudarek4 4" xfId="135"/>
    <cellStyle name="40 % – Poudarek4 4 2" xfId="136"/>
    <cellStyle name="40 % – Poudarek4 4 3" xfId="137"/>
    <cellStyle name="40 % – Poudarek4 5" xfId="138"/>
    <cellStyle name="40 % – Poudarek4 5 2" xfId="139"/>
    <cellStyle name="40 % – Poudarek4 5 3" xfId="140"/>
    <cellStyle name="40 % – Poudarek5 2" xfId="141"/>
    <cellStyle name="40 % – Poudarek5 2 2" xfId="142"/>
    <cellStyle name="40 % – Poudarek5 2 3" xfId="143"/>
    <cellStyle name="40 % – Poudarek5 2 4" xfId="144"/>
    <cellStyle name="40 % – Poudarek5 2 5" xfId="145"/>
    <cellStyle name="40 % – Poudarek5 3" xfId="146"/>
    <cellStyle name="40 % – Poudarek5 3 2" xfId="147"/>
    <cellStyle name="40 % – Poudarek5 3 3" xfId="148"/>
    <cellStyle name="40 % – Poudarek5 4" xfId="149"/>
    <cellStyle name="40 % – Poudarek5 4 2" xfId="150"/>
    <cellStyle name="40 % – Poudarek5 4 3" xfId="151"/>
    <cellStyle name="40 % – Poudarek5 5" xfId="152"/>
    <cellStyle name="40 % – Poudarek5 5 2" xfId="153"/>
    <cellStyle name="40 % – Poudarek5 5 3" xfId="154"/>
    <cellStyle name="40 % – Poudarek6 2" xfId="155"/>
    <cellStyle name="40 % – Poudarek6 2 2" xfId="156"/>
    <cellStyle name="40 % – Poudarek6 2 3" xfId="157"/>
    <cellStyle name="40 % – Poudarek6 2 4" xfId="158"/>
    <cellStyle name="40 % – Poudarek6 2 5" xfId="159"/>
    <cellStyle name="40 % – Poudarek6 3" xfId="160"/>
    <cellStyle name="40 % – Poudarek6 3 2" xfId="161"/>
    <cellStyle name="40 % – Poudarek6 3 3" xfId="162"/>
    <cellStyle name="40 % – Poudarek6 4" xfId="163"/>
    <cellStyle name="40 % – Poudarek6 4 2" xfId="164"/>
    <cellStyle name="40 % – Poudarek6 4 3" xfId="165"/>
    <cellStyle name="40 % – Poudarek6 5" xfId="166"/>
    <cellStyle name="40 % – Poudarek6 5 2" xfId="167"/>
    <cellStyle name="40 % – Poudarek6 5 3" xfId="168"/>
    <cellStyle name="60 % – Poudarek1 2" xfId="169"/>
    <cellStyle name="60 % – Poudarek1 2 2" xfId="170"/>
    <cellStyle name="60 % – Poudarek1 2 3" xfId="171"/>
    <cellStyle name="60 % – Poudarek1 2 4" xfId="172"/>
    <cellStyle name="60 % – Poudarek1 2 5" xfId="173"/>
    <cellStyle name="60 % – Poudarek1 3" xfId="174"/>
    <cellStyle name="60 % – Poudarek1 3 2" xfId="175"/>
    <cellStyle name="60 % – Poudarek1 3 3" xfId="176"/>
    <cellStyle name="60 % – Poudarek1 4" xfId="177"/>
    <cellStyle name="60 % – Poudarek1 4 2" xfId="178"/>
    <cellStyle name="60 % – Poudarek1 4 3" xfId="179"/>
    <cellStyle name="60 % – Poudarek1 5" xfId="180"/>
    <cellStyle name="60 % – Poudarek1 5 2" xfId="181"/>
    <cellStyle name="60 % – Poudarek1 5 3" xfId="182"/>
    <cellStyle name="60 % – Poudarek2 2" xfId="183"/>
    <cellStyle name="60 % – Poudarek2 2 2" xfId="184"/>
    <cellStyle name="60 % – Poudarek2 2 3" xfId="185"/>
    <cellStyle name="60 % – Poudarek2 2 4" xfId="186"/>
    <cellStyle name="60 % – Poudarek2 2 5" xfId="187"/>
    <cellStyle name="60 % – Poudarek2 3" xfId="188"/>
    <cellStyle name="60 % – Poudarek2 3 2" xfId="189"/>
    <cellStyle name="60 % – Poudarek2 3 3" xfId="190"/>
    <cellStyle name="60 % – Poudarek2 4" xfId="191"/>
    <cellStyle name="60 % – Poudarek2 4 2" xfId="192"/>
    <cellStyle name="60 % – Poudarek2 4 3" xfId="193"/>
    <cellStyle name="60 % – Poudarek2 5" xfId="194"/>
    <cellStyle name="60 % – Poudarek2 5 2" xfId="195"/>
    <cellStyle name="60 % – Poudarek2 5 3" xfId="196"/>
    <cellStyle name="60 % – Poudarek3 2" xfId="197"/>
    <cellStyle name="60 % – Poudarek3 2 2" xfId="198"/>
    <cellStyle name="60 % – Poudarek3 2 3" xfId="199"/>
    <cellStyle name="60 % – Poudarek3 2 4" xfId="200"/>
    <cellStyle name="60 % – Poudarek3 2 5" xfId="201"/>
    <cellStyle name="60 % – Poudarek3 3" xfId="202"/>
    <cellStyle name="60 % – Poudarek3 3 2" xfId="203"/>
    <cellStyle name="60 % – Poudarek3 3 3" xfId="204"/>
    <cellStyle name="60 % – Poudarek3 4" xfId="205"/>
    <cellStyle name="60 % – Poudarek3 4 2" xfId="206"/>
    <cellStyle name="60 % – Poudarek3 4 3" xfId="207"/>
    <cellStyle name="60 % – Poudarek3 5" xfId="208"/>
    <cellStyle name="60 % – Poudarek3 5 2" xfId="209"/>
    <cellStyle name="60 % – Poudarek3 5 3" xfId="210"/>
    <cellStyle name="60 % – Poudarek4 2" xfId="211"/>
    <cellStyle name="60 % – Poudarek4 2 2" xfId="212"/>
    <cellStyle name="60 % – Poudarek4 2 3" xfId="213"/>
    <cellStyle name="60 % – Poudarek4 2 4" xfId="214"/>
    <cellStyle name="60 % – Poudarek4 2 5" xfId="215"/>
    <cellStyle name="60 % – Poudarek4 3" xfId="216"/>
    <cellStyle name="60 % – Poudarek4 3 2" xfId="217"/>
    <cellStyle name="60 % – Poudarek4 3 3" xfId="218"/>
    <cellStyle name="60 % – Poudarek4 4" xfId="219"/>
    <cellStyle name="60 % – Poudarek4 4 2" xfId="220"/>
    <cellStyle name="60 % – Poudarek4 4 3" xfId="221"/>
    <cellStyle name="60 % – Poudarek4 5" xfId="222"/>
    <cellStyle name="60 % – Poudarek4 5 2" xfId="223"/>
    <cellStyle name="60 % – Poudarek4 5 3" xfId="224"/>
    <cellStyle name="60 % – Poudarek5 2" xfId="225"/>
    <cellStyle name="60 % – Poudarek5 2 2" xfId="226"/>
    <cellStyle name="60 % – Poudarek5 2 3" xfId="227"/>
    <cellStyle name="60 % – Poudarek5 2 4" xfId="228"/>
    <cellStyle name="60 % – Poudarek5 2 5" xfId="229"/>
    <cellStyle name="60 % – Poudarek5 3" xfId="230"/>
    <cellStyle name="60 % – Poudarek5 3 2" xfId="231"/>
    <cellStyle name="60 % – Poudarek5 3 3" xfId="232"/>
    <cellStyle name="60 % – Poudarek5 4" xfId="233"/>
    <cellStyle name="60 % – Poudarek5 4 2" xfId="234"/>
    <cellStyle name="60 % – Poudarek5 4 3" xfId="235"/>
    <cellStyle name="60 % – Poudarek5 5" xfId="236"/>
    <cellStyle name="60 % – Poudarek5 5 2" xfId="237"/>
    <cellStyle name="60 % – Poudarek5 5 3" xfId="238"/>
    <cellStyle name="60 % – Poudarek6 2" xfId="239"/>
    <cellStyle name="60 % – Poudarek6 2 2" xfId="240"/>
    <cellStyle name="60 % – Poudarek6 2 3" xfId="241"/>
    <cellStyle name="60 % – Poudarek6 2 4" xfId="242"/>
    <cellStyle name="60 % – Poudarek6 2 5" xfId="243"/>
    <cellStyle name="60 % – Poudarek6 3" xfId="244"/>
    <cellStyle name="60 % – Poudarek6 3 2" xfId="245"/>
    <cellStyle name="60 % – Poudarek6 3 3" xfId="246"/>
    <cellStyle name="60 % – Poudarek6 4" xfId="247"/>
    <cellStyle name="60 % – Poudarek6 4 2" xfId="248"/>
    <cellStyle name="60 % – Poudarek6 4 3" xfId="249"/>
    <cellStyle name="60 % – Poudarek6 5" xfId="250"/>
    <cellStyle name="60 % – Poudarek6 5 2" xfId="251"/>
    <cellStyle name="60 % – Poudarek6 5 3" xfId="252"/>
    <cellStyle name="Accent1 2" xfId="253"/>
    <cellStyle name="Accent1 3" xfId="254"/>
    <cellStyle name="Accent2 2" xfId="255"/>
    <cellStyle name="Accent2 3" xfId="256"/>
    <cellStyle name="Accent3 2" xfId="257"/>
    <cellStyle name="Accent3 3" xfId="258"/>
    <cellStyle name="Accent4 2" xfId="259"/>
    <cellStyle name="Accent4 3" xfId="260"/>
    <cellStyle name="Accent5 2" xfId="261"/>
    <cellStyle name="Accent5 3" xfId="262"/>
    <cellStyle name="Accent6 2" xfId="263"/>
    <cellStyle name="Accent6 3" xfId="264"/>
    <cellStyle name="Bad 2" xfId="265"/>
    <cellStyle name="Bad 3" xfId="266"/>
    <cellStyle name="Calculation 2" xfId="267"/>
    <cellStyle name="Calculation 3" xfId="268"/>
    <cellStyle name="CENA / KOS" xfId="269"/>
    <cellStyle name="Check Cell 2" xfId="270"/>
    <cellStyle name="Check Cell 3" xfId="271"/>
    <cellStyle name="Comma0" xfId="272"/>
    <cellStyle name="Currency0" xfId="273"/>
    <cellStyle name="Date" xfId="274"/>
    <cellStyle name="Dezimal [0]_Tabelle1" xfId="275"/>
    <cellStyle name="Dezimal_Tabelle1" xfId="276"/>
    <cellStyle name="Dobro 2" xfId="277"/>
    <cellStyle name="Dobro 2 2" xfId="278"/>
    <cellStyle name="Dobro 2 3" xfId="279"/>
    <cellStyle name="Dobro 2 4" xfId="280"/>
    <cellStyle name="Dobro 2 5" xfId="281"/>
    <cellStyle name="Dobro 3" xfId="282"/>
    <cellStyle name="Dobro 3 2" xfId="283"/>
    <cellStyle name="Dobro 3 3" xfId="284"/>
    <cellStyle name="Dobro 4" xfId="285"/>
    <cellStyle name="Dobro 4 2" xfId="286"/>
    <cellStyle name="Dobro 4 3" xfId="287"/>
    <cellStyle name="Dobro 5" xfId="288"/>
    <cellStyle name="Dobro 5 2" xfId="289"/>
    <cellStyle name="Dobro 5 3" xfId="290"/>
    <cellStyle name="e.m.+kolicina" xfId="291"/>
    <cellStyle name="Excel Built-in Comma" xfId="292"/>
    <cellStyle name="Excel Built-in Normal" xfId="293"/>
    <cellStyle name="Excel_BuiltIn_Comma 1" xfId="294"/>
    <cellStyle name="Explanatory Text 2" xfId="295"/>
    <cellStyle name="Fixed" xfId="296"/>
    <cellStyle name="general" xfId="297"/>
    <cellStyle name="Heading 1 2" xfId="298"/>
    <cellStyle name="Heading 2 2" xfId="299"/>
    <cellStyle name="Heading 3 2" xfId="300"/>
    <cellStyle name="Heading 4 2" xfId="301"/>
    <cellStyle name="Heading1" xfId="302"/>
    <cellStyle name="Heading2" xfId="303"/>
    <cellStyle name="Input 2" xfId="304"/>
    <cellStyle name="Input 3" xfId="305"/>
    <cellStyle name="Izhod 2" xfId="306"/>
    <cellStyle name="Izhod 2 2" xfId="307"/>
    <cellStyle name="Izhod 2 3" xfId="308"/>
    <cellStyle name="Izhod 2 4" xfId="309"/>
    <cellStyle name="Izhod 2 5" xfId="310"/>
    <cellStyle name="Izhod 3" xfId="311"/>
    <cellStyle name="Izhod 3 2" xfId="312"/>
    <cellStyle name="Izhod 3 3" xfId="313"/>
    <cellStyle name="Izhod 4" xfId="314"/>
    <cellStyle name="Izhod 4 2" xfId="315"/>
    <cellStyle name="Izhod 4 3" xfId="316"/>
    <cellStyle name="Izhod 5" xfId="317"/>
    <cellStyle name="Izhod 5 2" xfId="318"/>
    <cellStyle name="Izhod 5 3" xfId="319"/>
    <cellStyle name="Linked Cell 2" xfId="320"/>
    <cellStyle name="Naslov 1 2" xfId="321"/>
    <cellStyle name="Naslov 1 2 2" xfId="322"/>
    <cellStyle name="Naslov 1 2 3" xfId="323"/>
    <cellStyle name="Naslov 1 2 4" xfId="324"/>
    <cellStyle name="Naslov 1 2 5" xfId="325"/>
    <cellStyle name="Naslov 1 3" xfId="326"/>
    <cellStyle name="Naslov 1 3 2" xfId="327"/>
    <cellStyle name="Naslov 1 3 3" xfId="328"/>
    <cellStyle name="Naslov 1 4" xfId="329"/>
    <cellStyle name="Naslov 1 4 2" xfId="330"/>
    <cellStyle name="Naslov 1 4 3" xfId="331"/>
    <cellStyle name="Naslov 1 5" xfId="332"/>
    <cellStyle name="Naslov 1 5 2" xfId="333"/>
    <cellStyle name="Naslov 1 5 3" xfId="334"/>
    <cellStyle name="Naslov 2 2" xfId="335"/>
    <cellStyle name="Naslov 2 2 2" xfId="336"/>
    <cellStyle name="Naslov 2 2 3" xfId="337"/>
    <cellStyle name="Naslov 2 2 4" xfId="338"/>
    <cellStyle name="Naslov 2 2 5" xfId="339"/>
    <cellStyle name="Naslov 2 3" xfId="340"/>
    <cellStyle name="Naslov 2 3 2" xfId="341"/>
    <cellStyle name="Naslov 2 3 3" xfId="342"/>
    <cellStyle name="Naslov 2 4" xfId="343"/>
    <cellStyle name="Naslov 2 4 2" xfId="344"/>
    <cellStyle name="Naslov 2 4 3" xfId="345"/>
    <cellStyle name="Naslov 2 5" xfId="346"/>
    <cellStyle name="Naslov 2 5 2" xfId="347"/>
    <cellStyle name="Naslov 2 5 3" xfId="348"/>
    <cellStyle name="Naslov 3 2" xfId="349"/>
    <cellStyle name="Naslov 3 2 2" xfId="350"/>
    <cellStyle name="Naslov 3 2 3" xfId="351"/>
    <cellStyle name="Naslov 3 2 4" xfId="352"/>
    <cellStyle name="Naslov 3 2 5" xfId="353"/>
    <cellStyle name="Naslov 3 3" xfId="354"/>
    <cellStyle name="Naslov 3 3 2" xfId="355"/>
    <cellStyle name="Naslov 3 3 3" xfId="356"/>
    <cellStyle name="Naslov 3 4" xfId="357"/>
    <cellStyle name="Naslov 3 4 2" xfId="358"/>
    <cellStyle name="Naslov 3 4 3" xfId="359"/>
    <cellStyle name="Naslov 3 5" xfId="360"/>
    <cellStyle name="Naslov 3 5 2" xfId="361"/>
    <cellStyle name="Naslov 3 5 3" xfId="362"/>
    <cellStyle name="Naslov 4 2" xfId="363"/>
    <cellStyle name="Naslov 4 2 2" xfId="364"/>
    <cellStyle name="Naslov 4 2 3" xfId="365"/>
    <cellStyle name="Naslov 4 2 4" xfId="366"/>
    <cellStyle name="Naslov 4 2 5" xfId="367"/>
    <cellStyle name="Naslov 4 3" xfId="368"/>
    <cellStyle name="Naslov 4 3 2" xfId="369"/>
    <cellStyle name="Naslov 4 3 3" xfId="370"/>
    <cellStyle name="Naslov 4 4" xfId="371"/>
    <cellStyle name="Naslov 4 4 2" xfId="372"/>
    <cellStyle name="Naslov 4 4 3" xfId="373"/>
    <cellStyle name="Naslov 4 5" xfId="374"/>
    <cellStyle name="Naslov 4 5 2" xfId="375"/>
    <cellStyle name="Naslov 4 5 3" xfId="376"/>
    <cellStyle name="Naslov 5" xfId="377"/>
    <cellStyle name="Naslov 5 2" xfId="378"/>
    <cellStyle name="Naslov 5 3" xfId="379"/>
    <cellStyle name="Naslov 5 4" xfId="380"/>
    <cellStyle name="Naslov 5 5" xfId="381"/>
    <cellStyle name="Naslov 5 6" xfId="382"/>
    <cellStyle name="Naslov 6" xfId="383"/>
    <cellStyle name="Naslov 6 2" xfId="384"/>
    <cellStyle name="Naslov 6 3" xfId="385"/>
    <cellStyle name="Naslov 7" xfId="386"/>
    <cellStyle name="Naslov 7 2" xfId="387"/>
    <cellStyle name="Naslov 7 3" xfId="388"/>
    <cellStyle name="Naslov 8" xfId="389"/>
    <cellStyle name="Naslov 8 2" xfId="390"/>
    <cellStyle name="Naslov 8 3" xfId="391"/>
    <cellStyle name="Navadno" xfId="0" builtinId="0"/>
    <cellStyle name="Navadno 10" xfId="392"/>
    <cellStyle name="Navadno 10 10" xfId="393"/>
    <cellStyle name="Navadno 10 10 2" xfId="394"/>
    <cellStyle name="Navadno 10 10 3" xfId="395"/>
    <cellStyle name="Navadno 10 10_VODA" xfId="396"/>
    <cellStyle name="Navadno 10 100" xfId="397"/>
    <cellStyle name="Navadno 10 101" xfId="398"/>
    <cellStyle name="Navadno 10 102" xfId="399"/>
    <cellStyle name="Navadno 10 103" xfId="400"/>
    <cellStyle name="Navadno 10 104" xfId="401"/>
    <cellStyle name="Navadno 10 105" xfId="402"/>
    <cellStyle name="Navadno 10 106" xfId="403"/>
    <cellStyle name="Navadno 10 107" xfId="404"/>
    <cellStyle name="Navadno 10 108" xfId="405"/>
    <cellStyle name="Navadno 10 109" xfId="406"/>
    <cellStyle name="Navadno 10 11" xfId="407"/>
    <cellStyle name="Navadno 10 11 2" xfId="408"/>
    <cellStyle name="Navadno 10 11 3" xfId="409"/>
    <cellStyle name="Navadno 10 11_VODA" xfId="410"/>
    <cellStyle name="Navadno 10 110" xfId="411"/>
    <cellStyle name="Navadno 10 111" xfId="412"/>
    <cellStyle name="Navadno 10 112" xfId="413"/>
    <cellStyle name="Navadno 10 113" xfId="414"/>
    <cellStyle name="Navadno 10 114" xfId="415"/>
    <cellStyle name="Navadno 10 115" xfId="416"/>
    <cellStyle name="Navadno 10 116" xfId="417"/>
    <cellStyle name="Navadno 10 117" xfId="418"/>
    <cellStyle name="Navadno 10 12" xfId="419"/>
    <cellStyle name="Navadno 10 12 2" xfId="420"/>
    <cellStyle name="Navadno 10 12 3" xfId="421"/>
    <cellStyle name="Navadno 10 12_VODA" xfId="422"/>
    <cellStyle name="Navadno 10 13" xfId="423"/>
    <cellStyle name="Navadno 10 13 2" xfId="424"/>
    <cellStyle name="Navadno 10 13 3" xfId="425"/>
    <cellStyle name="Navadno 10 13_VODA" xfId="426"/>
    <cellStyle name="Navadno 10 14" xfId="427"/>
    <cellStyle name="Navadno 10 14 2" xfId="428"/>
    <cellStyle name="Navadno 10 14 3" xfId="429"/>
    <cellStyle name="Navadno 10 14_VODA" xfId="430"/>
    <cellStyle name="Navadno 10 15" xfId="431"/>
    <cellStyle name="Navadno 10 15 2" xfId="432"/>
    <cellStyle name="Navadno 10 15 3" xfId="433"/>
    <cellStyle name="Navadno 10 15_VODA" xfId="434"/>
    <cellStyle name="Navadno 10 16" xfId="435"/>
    <cellStyle name="Navadno 10 16 2" xfId="436"/>
    <cellStyle name="Navadno 10 16 3" xfId="437"/>
    <cellStyle name="Navadno 10 16_VODA" xfId="438"/>
    <cellStyle name="Navadno 10 17" xfId="439"/>
    <cellStyle name="Navadno 10 17 2" xfId="440"/>
    <cellStyle name="Navadno 10 17 3" xfId="441"/>
    <cellStyle name="Navadno 10 17_VODA" xfId="442"/>
    <cellStyle name="Navadno 10 18" xfId="443"/>
    <cellStyle name="Navadno 10 18 2" xfId="444"/>
    <cellStyle name="Navadno 10 18 3" xfId="445"/>
    <cellStyle name="Navadno 10 18_VODA" xfId="446"/>
    <cellStyle name="Navadno 10 19" xfId="447"/>
    <cellStyle name="Navadno 10 19 2" xfId="448"/>
    <cellStyle name="Navadno 10 19 3" xfId="449"/>
    <cellStyle name="Navadno 10 19_VODA" xfId="450"/>
    <cellStyle name="Navadno 10 2" xfId="451"/>
    <cellStyle name="Navadno 10 2 2" xfId="452"/>
    <cellStyle name="Navadno 10 2 2 2" xfId="453"/>
    <cellStyle name="Navadno 10 2 3" xfId="454"/>
    <cellStyle name="Navadno 10 2_VODA" xfId="455"/>
    <cellStyle name="Navadno 10 20" xfId="456"/>
    <cellStyle name="Navadno 10 20 2" xfId="457"/>
    <cellStyle name="Navadno 10 20 3" xfId="458"/>
    <cellStyle name="Navadno 10 20_VODA" xfId="459"/>
    <cellStyle name="Navadno 10 21" xfId="460"/>
    <cellStyle name="Navadno 10 21 2" xfId="461"/>
    <cellStyle name="Navadno 10 21 3" xfId="462"/>
    <cellStyle name="Navadno 10 21_VODA" xfId="463"/>
    <cellStyle name="Navadno 10 22" xfId="464"/>
    <cellStyle name="Navadno 10 22 2" xfId="465"/>
    <cellStyle name="Navadno 10 22 3" xfId="466"/>
    <cellStyle name="Navadno 10 22_VODA" xfId="467"/>
    <cellStyle name="Navadno 10 23" xfId="468"/>
    <cellStyle name="Navadno 10 23 2" xfId="469"/>
    <cellStyle name="Navadno 10 23 3" xfId="470"/>
    <cellStyle name="Navadno 10 23_VODA" xfId="471"/>
    <cellStyle name="Navadno 10 24" xfId="472"/>
    <cellStyle name="Navadno 10 24 2" xfId="473"/>
    <cellStyle name="Navadno 10 24 3" xfId="474"/>
    <cellStyle name="Navadno 10 24_VODA" xfId="475"/>
    <cellStyle name="Navadno 10 25" xfId="476"/>
    <cellStyle name="Navadno 10 25 2" xfId="477"/>
    <cellStyle name="Navadno 10 25 3" xfId="478"/>
    <cellStyle name="Navadno 10 25_VODA" xfId="479"/>
    <cellStyle name="Navadno 10 26" xfId="480"/>
    <cellStyle name="Navadno 10 26 2" xfId="481"/>
    <cellStyle name="Navadno 10 26 3" xfId="482"/>
    <cellStyle name="Navadno 10 26_VODA" xfId="483"/>
    <cellStyle name="Navadno 10 27" xfId="484"/>
    <cellStyle name="Navadno 10 27 2" xfId="485"/>
    <cellStyle name="Navadno 10 27 3" xfId="486"/>
    <cellStyle name="Navadno 10 27_VODA" xfId="487"/>
    <cellStyle name="Navadno 10 28" xfId="488"/>
    <cellStyle name="Navadno 10 28 2" xfId="489"/>
    <cellStyle name="Navadno 10 28 3" xfId="490"/>
    <cellStyle name="Navadno 10 28_VODA" xfId="491"/>
    <cellStyle name="Navadno 10 29" xfId="492"/>
    <cellStyle name="Navadno 10 29 2" xfId="493"/>
    <cellStyle name="Navadno 10 29 3" xfId="494"/>
    <cellStyle name="Navadno 10 29_VODA" xfId="495"/>
    <cellStyle name="Navadno 10 3" xfId="496"/>
    <cellStyle name="Navadno 10 3 2" xfId="497"/>
    <cellStyle name="Navadno 10 3 3" xfId="498"/>
    <cellStyle name="Navadno 10 3_VODA" xfId="499"/>
    <cellStyle name="Navadno 10 30" xfId="500"/>
    <cellStyle name="Navadno 10 30 2" xfId="501"/>
    <cellStyle name="Navadno 10 30 3" xfId="502"/>
    <cellStyle name="Navadno 10 30_VODA" xfId="503"/>
    <cellStyle name="Navadno 10 31" xfId="504"/>
    <cellStyle name="Navadno 10 31 2" xfId="505"/>
    <cellStyle name="Navadno 10 31 3" xfId="506"/>
    <cellStyle name="Navadno 10 31_VODA" xfId="507"/>
    <cellStyle name="Navadno 10 32" xfId="508"/>
    <cellStyle name="Navadno 10 32 2" xfId="509"/>
    <cellStyle name="Navadno 10 32 3" xfId="510"/>
    <cellStyle name="Navadno 10 32_VODA" xfId="511"/>
    <cellStyle name="Navadno 10 33" xfId="512"/>
    <cellStyle name="Navadno 10 34" xfId="513"/>
    <cellStyle name="Navadno 10 35" xfId="514"/>
    <cellStyle name="Navadno 10 36" xfId="515"/>
    <cellStyle name="Navadno 10 37" xfId="516"/>
    <cellStyle name="Navadno 10 38" xfId="517"/>
    <cellStyle name="Navadno 10 39" xfId="518"/>
    <cellStyle name="Navadno 10 4" xfId="519"/>
    <cellStyle name="Navadno 10 4 2" xfId="520"/>
    <cellStyle name="Navadno 10 4 3" xfId="521"/>
    <cellStyle name="Navadno 10 4_VODA" xfId="522"/>
    <cellStyle name="Navadno 10 40" xfId="523"/>
    <cellStyle name="Navadno 10 41" xfId="524"/>
    <cellStyle name="Navadno 10 42" xfId="525"/>
    <cellStyle name="Navadno 10 43" xfId="526"/>
    <cellStyle name="Navadno 10 44" xfId="527"/>
    <cellStyle name="Navadno 10 45" xfId="528"/>
    <cellStyle name="Navadno 10 46" xfId="529"/>
    <cellStyle name="Navadno 10 47" xfId="530"/>
    <cellStyle name="Navadno 10 48" xfId="531"/>
    <cellStyle name="Navadno 10 49" xfId="532"/>
    <cellStyle name="Navadno 10 5" xfId="533"/>
    <cellStyle name="Navadno 10 5 2" xfId="534"/>
    <cellStyle name="Navadno 10 5 3" xfId="535"/>
    <cellStyle name="Navadno 10 5_VODA" xfId="536"/>
    <cellStyle name="Navadno 10 50" xfId="537"/>
    <cellStyle name="Navadno 10 51" xfId="538"/>
    <cellStyle name="Navadno 10 52" xfId="539"/>
    <cellStyle name="Navadno 10 53" xfId="540"/>
    <cellStyle name="Navadno 10 54" xfId="541"/>
    <cellStyle name="Navadno 10 55" xfId="542"/>
    <cellStyle name="Navadno 10 56" xfId="543"/>
    <cellStyle name="Navadno 10 57" xfId="544"/>
    <cellStyle name="Navadno 10 58" xfId="545"/>
    <cellStyle name="Navadno 10 59" xfId="546"/>
    <cellStyle name="Navadno 10 6" xfId="547"/>
    <cellStyle name="Navadno 10 6 2" xfId="548"/>
    <cellStyle name="Navadno 10 6 3" xfId="549"/>
    <cellStyle name="Navadno 10 6_VODA" xfId="550"/>
    <cellStyle name="Navadno 10 60" xfId="551"/>
    <cellStyle name="Navadno 10 61" xfId="552"/>
    <cellStyle name="Navadno 10 62" xfId="553"/>
    <cellStyle name="Navadno 10 63" xfId="554"/>
    <cellStyle name="Navadno 10 64" xfId="555"/>
    <cellStyle name="Navadno 10 65" xfId="556"/>
    <cellStyle name="Navadno 10 66" xfId="557"/>
    <cellStyle name="Navadno 10 67" xfId="558"/>
    <cellStyle name="Navadno 10 68" xfId="559"/>
    <cellStyle name="Navadno 10 69" xfId="560"/>
    <cellStyle name="Navadno 10 7" xfId="561"/>
    <cellStyle name="Navadno 10 7 2" xfId="562"/>
    <cellStyle name="Navadno 10 7 3" xfId="563"/>
    <cellStyle name="Navadno 10 7_VODA" xfId="564"/>
    <cellStyle name="Navadno 10 70" xfId="565"/>
    <cellStyle name="Navadno 10 71" xfId="566"/>
    <cellStyle name="Navadno 10 72" xfId="567"/>
    <cellStyle name="Navadno 10 73" xfId="568"/>
    <cellStyle name="Navadno 10 74" xfId="569"/>
    <cellStyle name="Navadno 10 75" xfId="570"/>
    <cellStyle name="Navadno 10 76" xfId="571"/>
    <cellStyle name="Navadno 10 77" xfId="572"/>
    <cellStyle name="Navadno 10 78" xfId="573"/>
    <cellStyle name="Navadno 10 79" xfId="574"/>
    <cellStyle name="Navadno 10 8" xfId="575"/>
    <cellStyle name="Navadno 10 8 2" xfId="576"/>
    <cellStyle name="Navadno 10 8 3" xfId="577"/>
    <cellStyle name="Navadno 10 8_VODA" xfId="578"/>
    <cellStyle name="Navadno 10 80" xfId="579"/>
    <cellStyle name="Navadno 10 81" xfId="580"/>
    <cellStyle name="Navadno 10 82" xfId="581"/>
    <cellStyle name="Navadno 10 83" xfId="582"/>
    <cellStyle name="Navadno 10 84" xfId="583"/>
    <cellStyle name="Navadno 10 85" xfId="584"/>
    <cellStyle name="Navadno 10 86" xfId="585"/>
    <cellStyle name="Navadno 10 87" xfId="586"/>
    <cellStyle name="Navadno 10 88" xfId="587"/>
    <cellStyle name="Navadno 10 89" xfId="588"/>
    <cellStyle name="Navadno 10 9" xfId="589"/>
    <cellStyle name="Navadno 10 9 2" xfId="590"/>
    <cellStyle name="Navadno 10 9 3" xfId="591"/>
    <cellStyle name="Navadno 10 9_VODA" xfId="592"/>
    <cellStyle name="Navadno 10 90" xfId="593"/>
    <cellStyle name="Navadno 10 91" xfId="594"/>
    <cellStyle name="Navadno 10 92" xfId="595"/>
    <cellStyle name="Navadno 10 93" xfId="596"/>
    <cellStyle name="Navadno 10 94" xfId="597"/>
    <cellStyle name="Navadno 10 95" xfId="598"/>
    <cellStyle name="Navadno 10 96" xfId="599"/>
    <cellStyle name="Navadno 10 97" xfId="600"/>
    <cellStyle name="Navadno 10 98" xfId="601"/>
    <cellStyle name="Navadno 10 99" xfId="602"/>
    <cellStyle name="Navadno 10_VODA" xfId="603"/>
    <cellStyle name="Navadno 11" xfId="604"/>
    <cellStyle name="Navadno 11 10" xfId="605"/>
    <cellStyle name="Navadno 11 10 2" xfId="606"/>
    <cellStyle name="Navadno 11 11" xfId="607"/>
    <cellStyle name="Navadno 11 11 2" xfId="608"/>
    <cellStyle name="Navadno 11 12" xfId="609"/>
    <cellStyle name="Navadno 11 12 2" xfId="610"/>
    <cellStyle name="Navadno 11 13" xfId="611"/>
    <cellStyle name="Navadno 11 13 2" xfId="612"/>
    <cellStyle name="Navadno 11 14" xfId="613"/>
    <cellStyle name="Navadno 11 14 2" xfId="614"/>
    <cellStyle name="Navadno 11 15" xfId="615"/>
    <cellStyle name="Navadno 11 15 2" xfId="616"/>
    <cellStyle name="Navadno 11 16" xfId="617"/>
    <cellStyle name="Navadno 11 16 2" xfId="618"/>
    <cellStyle name="Navadno 11 17" xfId="619"/>
    <cellStyle name="Navadno 11 17 2" xfId="620"/>
    <cellStyle name="Navadno 11 18" xfId="621"/>
    <cellStyle name="Navadno 11 18 2" xfId="622"/>
    <cellStyle name="Navadno 11 19" xfId="623"/>
    <cellStyle name="Navadno 11 19 2" xfId="624"/>
    <cellStyle name="Navadno 11 2" xfId="625"/>
    <cellStyle name="Navadno 11 2 2" xfId="626"/>
    <cellStyle name="Navadno 11 2 3" xfId="627"/>
    <cellStyle name="Navadno 11 2 4" xfId="628"/>
    <cellStyle name="Navadno 11 2 5" xfId="629"/>
    <cellStyle name="Navadno 11 2 6" xfId="630"/>
    <cellStyle name="Navadno 11 20" xfId="631"/>
    <cellStyle name="Navadno 11 20 2" xfId="632"/>
    <cellStyle name="Navadno 11 21" xfId="633"/>
    <cellStyle name="Navadno 11 21 2" xfId="634"/>
    <cellStyle name="Navadno 11 22" xfId="635"/>
    <cellStyle name="Navadno 11 22 2" xfId="636"/>
    <cellStyle name="Navadno 11 23" xfId="637"/>
    <cellStyle name="Navadno 11 23 2" xfId="638"/>
    <cellStyle name="Navadno 11 24" xfId="639"/>
    <cellStyle name="Navadno 11 24 2" xfId="640"/>
    <cellStyle name="Navadno 11 25" xfId="641"/>
    <cellStyle name="Navadno 11 25 2" xfId="642"/>
    <cellStyle name="Navadno 11 26" xfId="643"/>
    <cellStyle name="Navadno 11 26 2" xfId="644"/>
    <cellStyle name="Navadno 11 27" xfId="645"/>
    <cellStyle name="Navadno 11 27 2" xfId="646"/>
    <cellStyle name="Navadno 11 28" xfId="647"/>
    <cellStyle name="Navadno 11 28 2" xfId="648"/>
    <cellStyle name="Navadno 11 29" xfId="649"/>
    <cellStyle name="Navadno 11 29 2" xfId="650"/>
    <cellStyle name="Navadno 11 3" xfId="651"/>
    <cellStyle name="Navadno 11 3 2" xfId="652"/>
    <cellStyle name="Navadno 11 3 3" xfId="653"/>
    <cellStyle name="Navadno 11 3 4" xfId="654"/>
    <cellStyle name="Navadno 11 3 5" xfId="655"/>
    <cellStyle name="Navadno 11 3 6" xfId="656"/>
    <cellStyle name="Navadno 11 30" xfId="657"/>
    <cellStyle name="Navadno 11 30 2" xfId="658"/>
    <cellStyle name="Navadno 11 31" xfId="659"/>
    <cellStyle name="Navadno 11 31 2" xfId="660"/>
    <cellStyle name="Navadno 11 32" xfId="661"/>
    <cellStyle name="Navadno 11 32 2" xfId="662"/>
    <cellStyle name="Navadno 11 33" xfId="663"/>
    <cellStyle name="Navadno 11 33 2" xfId="664"/>
    <cellStyle name="Navadno 11 34" xfId="665"/>
    <cellStyle name="Navadno 11 34 2" xfId="666"/>
    <cellStyle name="Navadno 11 35" xfId="667"/>
    <cellStyle name="Navadno 11 35 2" xfId="668"/>
    <cellStyle name="Navadno 11 36" xfId="669"/>
    <cellStyle name="Navadno 11 36 2" xfId="670"/>
    <cellStyle name="Navadno 11 37" xfId="671"/>
    <cellStyle name="Navadno 11 37 2" xfId="672"/>
    <cellStyle name="Navadno 11 38" xfId="673"/>
    <cellStyle name="Navadno 11 38 2" xfId="674"/>
    <cellStyle name="Navadno 11 39" xfId="675"/>
    <cellStyle name="Navadno 11 39 2" xfId="676"/>
    <cellStyle name="Navadno 11 4" xfId="677"/>
    <cellStyle name="Navadno 11 4 2" xfId="678"/>
    <cellStyle name="Navadno 11 4 3" xfId="679"/>
    <cellStyle name="Navadno 11 4 4" xfId="680"/>
    <cellStyle name="Navadno 11 4 5" xfId="681"/>
    <cellStyle name="Navadno 11 4 6" xfId="682"/>
    <cellStyle name="Navadno 11 40" xfId="683"/>
    <cellStyle name="Navadno 11 40 2" xfId="684"/>
    <cellStyle name="Navadno 11 41" xfId="685"/>
    <cellStyle name="Navadno 11 41 2" xfId="686"/>
    <cellStyle name="Navadno 11 42" xfId="687"/>
    <cellStyle name="Navadno 11 42 2" xfId="688"/>
    <cellStyle name="Navadno 11 43" xfId="689"/>
    <cellStyle name="Navadno 11 43 2" xfId="690"/>
    <cellStyle name="Navadno 11 44" xfId="691"/>
    <cellStyle name="Navadno 11 44 2" xfId="692"/>
    <cellStyle name="Navadno 11 5" xfId="693"/>
    <cellStyle name="Navadno 11 5 2" xfId="694"/>
    <cellStyle name="Navadno 11 5 3" xfId="695"/>
    <cellStyle name="Navadno 11 5 4" xfId="696"/>
    <cellStyle name="Navadno 11 5 5" xfId="697"/>
    <cellStyle name="Navadno 11 5 6" xfId="698"/>
    <cellStyle name="Navadno 11 6" xfId="699"/>
    <cellStyle name="Navadno 11 6 2" xfId="700"/>
    <cellStyle name="Navadno 11 6 3" xfId="701"/>
    <cellStyle name="Navadno 11 6 4" xfId="702"/>
    <cellStyle name="Navadno 11 6 5" xfId="703"/>
    <cellStyle name="Navadno 11 6 6" xfId="704"/>
    <cellStyle name="Navadno 11 7" xfId="705"/>
    <cellStyle name="Navadno 11 7 2" xfId="706"/>
    <cellStyle name="Navadno 11 70" xfId="707"/>
    <cellStyle name="Navadno 11 8" xfId="708"/>
    <cellStyle name="Navadno 11 8 2" xfId="709"/>
    <cellStyle name="Navadno 11 9" xfId="710"/>
    <cellStyle name="Navadno 11 9 2" xfId="711"/>
    <cellStyle name="Navadno 12" xfId="712"/>
    <cellStyle name="Navadno 12 2" xfId="713"/>
    <cellStyle name="Navadno 12 2 2" xfId="714"/>
    <cellStyle name="Navadno 12 2 3" xfId="715"/>
    <cellStyle name="Navadno 12 2 4" xfId="716"/>
    <cellStyle name="Navadno 12 2 5" xfId="717"/>
    <cellStyle name="Navadno 12 2 6" xfId="718"/>
    <cellStyle name="Navadno 12 3" xfId="719"/>
    <cellStyle name="Navadno 12 3 2" xfId="720"/>
    <cellStyle name="Navadno 12 3 3" xfId="721"/>
    <cellStyle name="Navadno 12 3 4" xfId="722"/>
    <cellStyle name="Navadno 12 3 5" xfId="723"/>
    <cellStyle name="Navadno 12 3 6" xfId="724"/>
    <cellStyle name="Navadno 12 4" xfId="725"/>
    <cellStyle name="Navadno 12 4 2" xfId="726"/>
    <cellStyle name="Navadno 12 4 3" xfId="727"/>
    <cellStyle name="Navadno 12 4 4" xfId="728"/>
    <cellStyle name="Navadno 12 4 5" xfId="729"/>
    <cellStyle name="Navadno 12 4 6" xfId="730"/>
    <cellStyle name="Navadno 12 5" xfId="731"/>
    <cellStyle name="Navadno 12 5 2" xfId="732"/>
    <cellStyle name="Navadno 12 5 3" xfId="733"/>
    <cellStyle name="Navadno 12 5 4" xfId="734"/>
    <cellStyle name="Navadno 12 5 5" xfId="735"/>
    <cellStyle name="Navadno 12 5 6" xfId="736"/>
    <cellStyle name="Navadno 12 6" xfId="737"/>
    <cellStyle name="Navadno 12 6 2" xfId="738"/>
    <cellStyle name="Navadno 12 6 3" xfId="739"/>
    <cellStyle name="Navadno 12 6 4" xfId="740"/>
    <cellStyle name="Navadno 12 6 5" xfId="741"/>
    <cellStyle name="Navadno 12 6 6" xfId="742"/>
    <cellStyle name="Navadno 12 7" xfId="743"/>
    <cellStyle name="Navadno 13" xfId="744"/>
    <cellStyle name="Navadno 13 2" xfId="745"/>
    <cellStyle name="Navadno 13 2 2" xfId="746"/>
    <cellStyle name="Navadno 13 2 3" xfId="747"/>
    <cellStyle name="Navadno 13 2 4" xfId="748"/>
    <cellStyle name="Navadno 13 2 5" xfId="749"/>
    <cellStyle name="Navadno 13 2 6" xfId="750"/>
    <cellStyle name="Navadno 13 3" xfId="751"/>
    <cellStyle name="Navadno 13 3 2" xfId="752"/>
    <cellStyle name="Navadno 13 3 3" xfId="753"/>
    <cellStyle name="Navadno 13 3 4" xfId="754"/>
    <cellStyle name="Navadno 13 3 5" xfId="755"/>
    <cellStyle name="Navadno 13 3 6" xfId="756"/>
    <cellStyle name="Navadno 13 4" xfId="757"/>
    <cellStyle name="Navadno 13 4 2" xfId="758"/>
    <cellStyle name="Navadno 13 4 3" xfId="759"/>
    <cellStyle name="Navadno 13 4 4" xfId="760"/>
    <cellStyle name="Navadno 13 4 5" xfId="761"/>
    <cellStyle name="Navadno 13 4 6" xfId="762"/>
    <cellStyle name="Navadno 13 5" xfId="763"/>
    <cellStyle name="Navadno 13 5 2" xfId="764"/>
    <cellStyle name="Navadno 13 5 3" xfId="765"/>
    <cellStyle name="Navadno 13 5 4" xfId="766"/>
    <cellStyle name="Navadno 13 5 5" xfId="767"/>
    <cellStyle name="Navadno 13 5 6" xfId="768"/>
    <cellStyle name="Navadno 13 6" xfId="769"/>
    <cellStyle name="Navadno 13 6 2" xfId="770"/>
    <cellStyle name="Navadno 13 6 3" xfId="771"/>
    <cellStyle name="Navadno 13 6 4" xfId="772"/>
    <cellStyle name="Navadno 13 6 5" xfId="773"/>
    <cellStyle name="Navadno 13 6 6" xfId="774"/>
    <cellStyle name="Navadno 13 7" xfId="775"/>
    <cellStyle name="Navadno 14" xfId="776"/>
    <cellStyle name="Navadno 14 2" xfId="777"/>
    <cellStyle name="Navadno 14 2 2" xfId="778"/>
    <cellStyle name="Navadno 14 2 3" xfId="779"/>
    <cellStyle name="Navadno 14 2 4" xfId="780"/>
    <cellStyle name="Navadno 14 2 5" xfId="781"/>
    <cellStyle name="Navadno 14 2 6" xfId="782"/>
    <cellStyle name="Navadno 14 3" xfId="783"/>
    <cellStyle name="Navadno 14 3 2" xfId="784"/>
    <cellStyle name="Navadno 14 3 3" xfId="785"/>
    <cellStyle name="Navadno 14 3 4" xfId="786"/>
    <cellStyle name="Navadno 14 3 5" xfId="787"/>
    <cellStyle name="Navadno 14 3 6" xfId="788"/>
    <cellStyle name="Navadno 14 4" xfId="789"/>
    <cellStyle name="Navadno 14 4 2" xfId="790"/>
    <cellStyle name="Navadno 14 4 3" xfId="791"/>
    <cellStyle name="Navadno 14 4 4" xfId="792"/>
    <cellStyle name="Navadno 14 4 5" xfId="793"/>
    <cellStyle name="Navadno 14 4 6" xfId="794"/>
    <cellStyle name="Navadno 14 5" xfId="795"/>
    <cellStyle name="Navadno 14 5 2" xfId="796"/>
    <cellStyle name="Navadno 14 5 3" xfId="797"/>
    <cellStyle name="Navadno 14 5 4" xfId="798"/>
    <cellStyle name="Navadno 14 5 5" xfId="799"/>
    <cellStyle name="Navadno 14 5 6" xfId="800"/>
    <cellStyle name="Navadno 14 6" xfId="801"/>
    <cellStyle name="Navadno 14 6 2" xfId="802"/>
    <cellStyle name="Navadno 14 6 3" xfId="803"/>
    <cellStyle name="Navadno 14 6 4" xfId="804"/>
    <cellStyle name="Navadno 14 6 5" xfId="805"/>
    <cellStyle name="Navadno 14 6 6" xfId="806"/>
    <cellStyle name="Navadno 14 7" xfId="807"/>
    <cellStyle name="Navadno 15" xfId="808"/>
    <cellStyle name="Navadno 15 2" xfId="809"/>
    <cellStyle name="Navadno 15 2 2" xfId="810"/>
    <cellStyle name="Navadno 15 2 3" xfId="811"/>
    <cellStyle name="Navadno 15 2 4" xfId="812"/>
    <cellStyle name="Navadno 15 2 5" xfId="813"/>
    <cellStyle name="Navadno 15 2 6" xfId="814"/>
    <cellStyle name="Navadno 15 3" xfId="815"/>
    <cellStyle name="Navadno 15 3 2" xfId="816"/>
    <cellStyle name="Navadno 15 3 3" xfId="817"/>
    <cellStyle name="Navadno 15 3 4" xfId="818"/>
    <cellStyle name="Navadno 15 3 5" xfId="819"/>
    <cellStyle name="Navadno 15 3 6" xfId="820"/>
    <cellStyle name="Navadno 15 4" xfId="821"/>
    <cellStyle name="Navadno 15 4 2" xfId="822"/>
    <cellStyle name="Navadno 15 4 3" xfId="823"/>
    <cellStyle name="Navadno 15 4 4" xfId="824"/>
    <cellStyle name="Navadno 15 4 5" xfId="825"/>
    <cellStyle name="Navadno 15 4 6" xfId="826"/>
    <cellStyle name="Navadno 15 5" xfId="827"/>
    <cellStyle name="Navadno 15 5 2" xfId="828"/>
    <cellStyle name="Navadno 15 5 3" xfId="829"/>
    <cellStyle name="Navadno 15 5 4" xfId="830"/>
    <cellStyle name="Navadno 15 5 5" xfId="831"/>
    <cellStyle name="Navadno 15 5 6" xfId="832"/>
    <cellStyle name="Navadno 15 6" xfId="833"/>
    <cellStyle name="Navadno 15 6 2" xfId="834"/>
    <cellStyle name="Navadno 15 6 3" xfId="835"/>
    <cellStyle name="Navadno 15 6 4" xfId="836"/>
    <cellStyle name="Navadno 15 6 5" xfId="837"/>
    <cellStyle name="Navadno 15 6 6" xfId="838"/>
    <cellStyle name="Navadno 15 7" xfId="839"/>
    <cellStyle name="Navadno 16" xfId="840"/>
    <cellStyle name="Navadno 16 2" xfId="841"/>
    <cellStyle name="Navadno 16 2 2" xfId="842"/>
    <cellStyle name="Navadno 16 2 3" xfId="843"/>
    <cellStyle name="Navadno 16 2 4" xfId="844"/>
    <cellStyle name="Navadno 16 2 5" xfId="845"/>
    <cellStyle name="Navadno 16 2 6" xfId="846"/>
    <cellStyle name="Navadno 16 2 7" xfId="847"/>
    <cellStyle name="Navadno 16 2 8" xfId="2732"/>
    <cellStyle name="Navadno 16 3" xfId="848"/>
    <cellStyle name="Navadno 16 3 2" xfId="849"/>
    <cellStyle name="Navadno 16 3 3" xfId="850"/>
    <cellStyle name="Navadno 16 3 4" xfId="851"/>
    <cellStyle name="Navadno 16 3 5" xfId="852"/>
    <cellStyle name="Navadno 16 3 6" xfId="853"/>
    <cellStyle name="Navadno 16 4" xfId="854"/>
    <cellStyle name="Navadno 16 4 2" xfId="855"/>
    <cellStyle name="Navadno 16 4 3" xfId="856"/>
    <cellStyle name="Navadno 16 4 4" xfId="857"/>
    <cellStyle name="Navadno 16 4 5" xfId="858"/>
    <cellStyle name="Navadno 16 4 6" xfId="859"/>
    <cellStyle name="Navadno 16 5" xfId="860"/>
    <cellStyle name="Navadno 16 5 2" xfId="861"/>
    <cellStyle name="Navadno 16 5 3" xfId="862"/>
    <cellStyle name="Navadno 16 5 4" xfId="863"/>
    <cellStyle name="Navadno 16 5 5" xfId="864"/>
    <cellStyle name="Navadno 16 5 6" xfId="865"/>
    <cellStyle name="Navadno 16 6" xfId="866"/>
    <cellStyle name="Navadno 16 6 2" xfId="867"/>
    <cellStyle name="Navadno 16 6 3" xfId="868"/>
    <cellStyle name="Navadno 16 6 4" xfId="869"/>
    <cellStyle name="Navadno 16 6 5" xfId="870"/>
    <cellStyle name="Navadno 16 6 6" xfId="871"/>
    <cellStyle name="Navadno 16 7" xfId="872"/>
    <cellStyle name="Navadno 17" xfId="873"/>
    <cellStyle name="Navadno 17 2" xfId="874"/>
    <cellStyle name="Navadno 17 2 2" xfId="875"/>
    <cellStyle name="Navadno 17 2 3" xfId="876"/>
    <cellStyle name="Navadno 17 2 4" xfId="877"/>
    <cellStyle name="Navadno 17 2 5" xfId="878"/>
    <cellStyle name="Navadno 17 2 6" xfId="879"/>
    <cellStyle name="Navadno 17 3" xfId="880"/>
    <cellStyle name="Navadno 17 3 2" xfId="881"/>
    <cellStyle name="Navadno 17 3 3" xfId="882"/>
    <cellStyle name="Navadno 17 3 4" xfId="883"/>
    <cellStyle name="Navadno 17 3 5" xfId="884"/>
    <cellStyle name="Navadno 17 3 6" xfId="885"/>
    <cellStyle name="Navadno 17 4" xfId="886"/>
    <cellStyle name="Navadno 17 4 2" xfId="887"/>
    <cellStyle name="Navadno 17 4 3" xfId="888"/>
    <cellStyle name="Navadno 17 4 4" xfId="889"/>
    <cellStyle name="Navadno 17 4 5" xfId="890"/>
    <cellStyle name="Navadno 17 4 6" xfId="891"/>
    <cellStyle name="Navadno 17 5" xfId="892"/>
    <cellStyle name="Navadno 17 5 2" xfId="893"/>
    <cellStyle name="Navadno 17 5 3" xfId="894"/>
    <cellStyle name="Navadno 17 5 4" xfId="895"/>
    <cellStyle name="Navadno 17 5 5" xfId="896"/>
    <cellStyle name="Navadno 17 5 6" xfId="897"/>
    <cellStyle name="Navadno 17 6" xfId="898"/>
    <cellStyle name="Navadno 17 6 2" xfId="899"/>
    <cellStyle name="Navadno 17 6 3" xfId="900"/>
    <cellStyle name="Navadno 17 6 4" xfId="901"/>
    <cellStyle name="Navadno 17 6 5" xfId="902"/>
    <cellStyle name="Navadno 17 6 6" xfId="903"/>
    <cellStyle name="Navadno 17 7" xfId="904"/>
    <cellStyle name="Navadno 18" xfId="905"/>
    <cellStyle name="Navadno 18 10" xfId="906"/>
    <cellStyle name="Navadno 18 2" xfId="907"/>
    <cellStyle name="Navadno 18 2 2" xfId="908"/>
    <cellStyle name="Navadno 18 2 3" xfId="909"/>
    <cellStyle name="Navadno 18 2 4" xfId="910"/>
    <cellStyle name="Navadno 18 2 5" xfId="911"/>
    <cellStyle name="Navadno 18 2 6" xfId="912"/>
    <cellStyle name="Navadno 18 3" xfId="913"/>
    <cellStyle name="Navadno 18 3 2" xfId="914"/>
    <cellStyle name="Navadno 18 3 3" xfId="915"/>
    <cellStyle name="Navadno 18 3 4" xfId="916"/>
    <cellStyle name="Navadno 18 3 5" xfId="917"/>
    <cellStyle name="Navadno 18 3 6" xfId="918"/>
    <cellStyle name="Navadno 18 4" xfId="919"/>
    <cellStyle name="Navadno 18 4 2" xfId="920"/>
    <cellStyle name="Navadno 18 4 3" xfId="921"/>
    <cellStyle name="Navadno 18 4 4" xfId="922"/>
    <cellStyle name="Navadno 18 4 5" xfId="923"/>
    <cellStyle name="Navadno 18 4 6" xfId="924"/>
    <cellStyle name="Navadno 18 5" xfId="925"/>
    <cellStyle name="Navadno 18 5 2" xfId="926"/>
    <cellStyle name="Navadno 18 5 3" xfId="927"/>
    <cellStyle name="Navadno 18 5 4" xfId="928"/>
    <cellStyle name="Navadno 18 5 5" xfId="929"/>
    <cellStyle name="Navadno 18 5 6" xfId="930"/>
    <cellStyle name="Navadno 18 6" xfId="931"/>
    <cellStyle name="Navadno 18 6 2" xfId="932"/>
    <cellStyle name="Navadno 18 6 3" xfId="933"/>
    <cellStyle name="Navadno 18 6 4" xfId="934"/>
    <cellStyle name="Navadno 18 6 5" xfId="935"/>
    <cellStyle name="Navadno 18 6 6" xfId="936"/>
    <cellStyle name="Navadno 18 7" xfId="937"/>
    <cellStyle name="Navadno 18 7 2" xfId="938"/>
    <cellStyle name="Navadno 18 8" xfId="939"/>
    <cellStyle name="Navadno 18 8 2" xfId="940"/>
    <cellStyle name="Navadno 18 9" xfId="941"/>
    <cellStyle name="Navadno 18 9 2" xfId="942"/>
    <cellStyle name="Navadno 19" xfId="943"/>
    <cellStyle name="Navadno 19 2" xfId="944"/>
    <cellStyle name="Navadno 19 2 2" xfId="945"/>
    <cellStyle name="Navadno 19 2 3" xfId="946"/>
    <cellStyle name="Navadno 19 2 4" xfId="947"/>
    <cellStyle name="Navadno 19 2 5" xfId="948"/>
    <cellStyle name="Navadno 19 2 6" xfId="949"/>
    <cellStyle name="Navadno 19 3" xfId="950"/>
    <cellStyle name="Navadno 19 3 2" xfId="951"/>
    <cellStyle name="Navadno 19 3 3" xfId="952"/>
    <cellStyle name="Navadno 19 3 4" xfId="953"/>
    <cellStyle name="Navadno 19 3 5" xfId="954"/>
    <cellStyle name="Navadno 19 3 6" xfId="955"/>
    <cellStyle name="Navadno 19 4" xfId="956"/>
    <cellStyle name="Navadno 19 4 2" xfId="957"/>
    <cellStyle name="Navadno 19 4 3" xfId="958"/>
    <cellStyle name="Navadno 19 4 4" xfId="959"/>
    <cellStyle name="Navadno 19 4 5" xfId="960"/>
    <cellStyle name="Navadno 19 4 6" xfId="961"/>
    <cellStyle name="Navadno 19 5" xfId="962"/>
    <cellStyle name="Navadno 19 5 2" xfId="963"/>
    <cellStyle name="Navadno 19 5 3" xfId="964"/>
    <cellStyle name="Navadno 19 5 4" xfId="965"/>
    <cellStyle name="Navadno 19 5 5" xfId="966"/>
    <cellStyle name="Navadno 19 5 6" xfId="967"/>
    <cellStyle name="Navadno 19 6" xfId="968"/>
    <cellStyle name="Navadno 19 6 2" xfId="969"/>
    <cellStyle name="Navadno 19 6 3" xfId="970"/>
    <cellStyle name="Navadno 19 6 4" xfId="971"/>
    <cellStyle name="Navadno 19 6 5" xfId="972"/>
    <cellStyle name="Navadno 19 6 6" xfId="973"/>
    <cellStyle name="Navadno 19 7" xfId="974"/>
    <cellStyle name="Navadno 2" xfId="1"/>
    <cellStyle name="Navadno 2 10" xfId="975"/>
    <cellStyle name="Navadno 2 10 2" xfId="976"/>
    <cellStyle name="Navadno 2 10 3" xfId="977"/>
    <cellStyle name="Navadno 2 10 4" xfId="978"/>
    <cellStyle name="Navadno 2 10 5" xfId="979"/>
    <cellStyle name="Navadno 2 10 6" xfId="980"/>
    <cellStyle name="Navadno 2 11" xfId="981"/>
    <cellStyle name="Navadno 2 11 2" xfId="982"/>
    <cellStyle name="Navadno 2 12" xfId="983"/>
    <cellStyle name="Navadno 2 12 2" xfId="984"/>
    <cellStyle name="Navadno 2 13" xfId="985"/>
    <cellStyle name="Navadno 2 13 2" xfId="986"/>
    <cellStyle name="Navadno 2 14" xfId="987"/>
    <cellStyle name="Navadno 2 14 2" xfId="988"/>
    <cellStyle name="Navadno 2 15" xfId="989"/>
    <cellStyle name="Navadno 2 15 2" xfId="990"/>
    <cellStyle name="Navadno 2 16" xfId="991"/>
    <cellStyle name="Navadno 2 16 2" xfId="992"/>
    <cellStyle name="Navadno 2 17" xfId="993"/>
    <cellStyle name="Navadno 2 17 2" xfId="994"/>
    <cellStyle name="Navadno 2 18" xfId="995"/>
    <cellStyle name="Navadno 2 18 2" xfId="996"/>
    <cellStyle name="Navadno 2 19" xfId="997"/>
    <cellStyle name="Navadno 2 19 2" xfId="998"/>
    <cellStyle name="Navadno 2 2" xfId="999"/>
    <cellStyle name="Navadno 2 2 10" xfId="1000"/>
    <cellStyle name="Navadno 2 2 11" xfId="2733"/>
    <cellStyle name="Navadno 2 2 2" xfId="1001"/>
    <cellStyle name="Navadno 2 2 2 2" xfId="1002"/>
    <cellStyle name="Navadno 2 2 2 2 2" xfId="1003"/>
    <cellStyle name="Navadno 2 2 3" xfId="1004"/>
    <cellStyle name="Navadno 2 2 4" xfId="1005"/>
    <cellStyle name="Navadno 2 2 5" xfId="1006"/>
    <cellStyle name="Navadno 2 2 6" xfId="1007"/>
    <cellStyle name="Navadno 2 2 6 2" xfId="1008"/>
    <cellStyle name="Navadno 2 2 6 2 2" xfId="2734"/>
    <cellStyle name="Navadno 2 2 7" xfId="1009"/>
    <cellStyle name="Navadno 2 2 8" xfId="1010"/>
    <cellStyle name="Navadno 2 2 9" xfId="1011"/>
    <cellStyle name="Navadno 2 20" xfId="1012"/>
    <cellStyle name="Navadno 2 20 2" xfId="1013"/>
    <cellStyle name="Navadno 2 21" xfId="1014"/>
    <cellStyle name="Navadno 2 21 2" xfId="1015"/>
    <cellStyle name="Navadno 2 22" xfId="1016"/>
    <cellStyle name="Navadno 2 22 2" xfId="1017"/>
    <cellStyle name="Navadno 2 23" xfId="1018"/>
    <cellStyle name="Navadno 2 23 2" xfId="1019"/>
    <cellStyle name="Navadno 2 24" xfId="1020"/>
    <cellStyle name="Navadno 2 24 2" xfId="1021"/>
    <cellStyle name="Navadno 2 25" xfId="1022"/>
    <cellStyle name="Navadno 2 25 2" xfId="1023"/>
    <cellStyle name="Navadno 2 26" xfId="1024"/>
    <cellStyle name="Navadno 2 26 2" xfId="1025"/>
    <cellStyle name="Navadno 2 27" xfId="1026"/>
    <cellStyle name="Navadno 2 27 2" xfId="1027"/>
    <cellStyle name="Navadno 2 28" xfId="1028"/>
    <cellStyle name="Navadno 2 28 2" xfId="1029"/>
    <cellStyle name="Navadno 2 29" xfId="1030"/>
    <cellStyle name="Navadno 2 29 2" xfId="1031"/>
    <cellStyle name="Navadno 2 3" xfId="1032"/>
    <cellStyle name="Navadno 2 3 2" xfId="1033"/>
    <cellStyle name="Navadno 2 3 3" xfId="1034"/>
    <cellStyle name="Navadno 2 3 4" xfId="1035"/>
    <cellStyle name="Navadno 2 3 5" xfId="1036"/>
    <cellStyle name="Navadno 2 3 6" xfId="1037"/>
    <cellStyle name="Navadno 2 30" xfId="1038"/>
    <cellStyle name="Navadno 2 30 2" xfId="1039"/>
    <cellStyle name="Navadno 2 31" xfId="1040"/>
    <cellStyle name="Navadno 2 31 2" xfId="1041"/>
    <cellStyle name="Navadno 2 32" xfId="1042"/>
    <cellStyle name="Navadno 2 32 2" xfId="1043"/>
    <cellStyle name="Navadno 2 33" xfId="1044"/>
    <cellStyle name="Navadno 2 33 2" xfId="1045"/>
    <cellStyle name="Navadno 2 34" xfId="1046"/>
    <cellStyle name="Navadno 2 34 2" xfId="1047"/>
    <cellStyle name="Navadno 2 35" xfId="1048"/>
    <cellStyle name="Navadno 2 35 2" xfId="1049"/>
    <cellStyle name="Navadno 2 36" xfId="1050"/>
    <cellStyle name="Navadno 2 36 2" xfId="1051"/>
    <cellStyle name="Navadno 2 37" xfId="1052"/>
    <cellStyle name="Navadno 2 37 2" xfId="1053"/>
    <cellStyle name="Navadno 2 38" xfId="1054"/>
    <cellStyle name="Navadno 2 38 2" xfId="1055"/>
    <cellStyle name="Navadno 2 39" xfId="1056"/>
    <cellStyle name="Navadno 2 39 2" xfId="1057"/>
    <cellStyle name="Navadno 2 4" xfId="1058"/>
    <cellStyle name="Navadno 2 4 2" xfId="1059"/>
    <cellStyle name="Navadno 2 4 3" xfId="1060"/>
    <cellStyle name="Navadno 2 4 4" xfId="1061"/>
    <cellStyle name="Navadno 2 4 5" xfId="1062"/>
    <cellStyle name="Navadno 2 4 6" xfId="1063"/>
    <cellStyle name="Navadno 2 40" xfId="1064"/>
    <cellStyle name="Navadno 2 40 2" xfId="1065"/>
    <cellStyle name="Navadno 2 41" xfId="1066"/>
    <cellStyle name="Navadno 2 41 2" xfId="1067"/>
    <cellStyle name="Navadno 2 42" xfId="1068"/>
    <cellStyle name="Navadno 2 42 2" xfId="1069"/>
    <cellStyle name="Navadno 2 43" xfId="1070"/>
    <cellStyle name="Navadno 2 43 2" xfId="1071"/>
    <cellStyle name="Navadno 2 44" xfId="1072"/>
    <cellStyle name="Navadno 2 44 2" xfId="1073"/>
    <cellStyle name="Navadno 2 45" xfId="1074"/>
    <cellStyle name="Navadno 2 45 2" xfId="1075"/>
    <cellStyle name="Navadno 2 46" xfId="1076"/>
    <cellStyle name="Navadno 2 46 2" xfId="1077"/>
    <cellStyle name="Navadno 2 47" xfId="1078"/>
    <cellStyle name="Navadno 2 47 2" xfId="1079"/>
    <cellStyle name="Navadno 2 48" xfId="1080"/>
    <cellStyle name="Navadno 2 48 2" xfId="1081"/>
    <cellStyle name="Navadno 2 49" xfId="1082"/>
    <cellStyle name="Navadno 2 49 2" xfId="1083"/>
    <cellStyle name="Navadno 2 5" xfId="1084"/>
    <cellStyle name="Navadno 2 5 2" xfId="1085"/>
    <cellStyle name="Navadno 2 5 3" xfId="1086"/>
    <cellStyle name="Navadno 2 5 4" xfId="1087"/>
    <cellStyle name="Navadno 2 5 5" xfId="1088"/>
    <cellStyle name="Navadno 2 5 6" xfId="1089"/>
    <cellStyle name="Navadno 2 50" xfId="1090"/>
    <cellStyle name="Navadno 2 50 2" xfId="1091"/>
    <cellStyle name="Navadno 2 51" xfId="1092"/>
    <cellStyle name="Navadno 2 51 2" xfId="1093"/>
    <cellStyle name="Navadno 2 52" xfId="1094"/>
    <cellStyle name="Navadno 2 52 2" xfId="1095"/>
    <cellStyle name="Navadno 2 53" xfId="1096"/>
    <cellStyle name="Navadno 2 53 2" xfId="1097"/>
    <cellStyle name="Navadno 2 54" xfId="1098"/>
    <cellStyle name="Navadno 2 54 2" xfId="1099"/>
    <cellStyle name="Navadno 2 55" xfId="1100"/>
    <cellStyle name="Navadno 2 55 2" xfId="1101"/>
    <cellStyle name="Navadno 2 56" xfId="1102"/>
    <cellStyle name="Navadno 2 56 2" xfId="1103"/>
    <cellStyle name="Navadno 2 57" xfId="1104"/>
    <cellStyle name="Navadno 2 57 2" xfId="1105"/>
    <cellStyle name="Navadno 2 58" xfId="1106"/>
    <cellStyle name="Navadno 2 58 2" xfId="1107"/>
    <cellStyle name="Navadno 2 59" xfId="1108"/>
    <cellStyle name="Navadno 2 59 2" xfId="1109"/>
    <cellStyle name="Navadno 2 6" xfId="1110"/>
    <cellStyle name="Navadno 2 6 2" xfId="1111"/>
    <cellStyle name="Navadno 2 6 3" xfId="1112"/>
    <cellStyle name="Navadno 2 6 4" xfId="1113"/>
    <cellStyle name="Navadno 2 6 5" xfId="1114"/>
    <cellStyle name="Navadno 2 6 6" xfId="1115"/>
    <cellStyle name="Navadno 2 60" xfId="1116"/>
    <cellStyle name="Navadno 2 60 2" xfId="1117"/>
    <cellStyle name="Navadno 2 61" xfId="1118"/>
    <cellStyle name="Navadno 2 61 2" xfId="1119"/>
    <cellStyle name="Navadno 2 62" xfId="1120"/>
    <cellStyle name="Navadno 2 62 2" xfId="1121"/>
    <cellStyle name="Navadno 2 62 3" xfId="1122"/>
    <cellStyle name="Navadno 2 62 4" xfId="1123"/>
    <cellStyle name="Navadno 2 63" xfId="1124"/>
    <cellStyle name="Navadno 2 63 2" xfId="1125"/>
    <cellStyle name="Navadno 2 64" xfId="1126"/>
    <cellStyle name="Navadno 2 64 2" xfId="1127"/>
    <cellStyle name="Navadno 2 65" xfId="1128"/>
    <cellStyle name="Navadno 2 65 2" xfId="1129"/>
    <cellStyle name="Navadno 2 66" xfId="1130"/>
    <cellStyle name="Navadno 2 66 2" xfId="1131"/>
    <cellStyle name="Navadno 2 67" xfId="1132"/>
    <cellStyle name="Navadno 2 67 2" xfId="1133"/>
    <cellStyle name="Navadno 2 68" xfId="1134"/>
    <cellStyle name="Navadno 2 68 2" xfId="1135"/>
    <cellStyle name="Navadno 2 69" xfId="1136"/>
    <cellStyle name="Navadno 2 69 2" xfId="1137"/>
    <cellStyle name="Navadno 2 7" xfId="1138"/>
    <cellStyle name="Navadno 2 7 2" xfId="1139"/>
    <cellStyle name="Navadno 2 7 3" xfId="1140"/>
    <cellStyle name="Navadno 2 7 4" xfId="1141"/>
    <cellStyle name="Navadno 2 7 5" xfId="1142"/>
    <cellStyle name="Navadno 2 7 6" xfId="1143"/>
    <cellStyle name="Navadno 2 70" xfId="1144"/>
    <cellStyle name="Navadno 2 70 2" xfId="1145"/>
    <cellStyle name="Navadno 2 71" xfId="1146"/>
    <cellStyle name="Navadno 2 71 2" xfId="1147"/>
    <cellStyle name="Navadno 2 72" xfId="1148"/>
    <cellStyle name="Navadno 2 73" xfId="1149"/>
    <cellStyle name="Navadno 2 74" xfId="1150"/>
    <cellStyle name="Navadno 2 75" xfId="1151"/>
    <cellStyle name="Navadno 2 76" xfId="1152"/>
    <cellStyle name="Navadno 2 77" xfId="1153"/>
    <cellStyle name="Navadno 2 78" xfId="1154"/>
    <cellStyle name="Navadno 2 79" xfId="1155"/>
    <cellStyle name="Navadno 2 8" xfId="1156"/>
    <cellStyle name="Navadno 2 8 2" xfId="1157"/>
    <cellStyle name="Navadno 2 8 3" xfId="1158"/>
    <cellStyle name="Navadno 2 8 4" xfId="1159"/>
    <cellStyle name="Navadno 2 8 5" xfId="1160"/>
    <cellStyle name="Navadno 2 8 6" xfId="1161"/>
    <cellStyle name="Navadno 2 80" xfId="1162"/>
    <cellStyle name="Navadno 2 81" xfId="1163"/>
    <cellStyle name="Navadno 2 82" xfId="1164"/>
    <cellStyle name="Navadno 2 83" xfId="1165"/>
    <cellStyle name="Navadno 2 84" xfId="1166"/>
    <cellStyle name="Navadno 2 85" xfId="1167"/>
    <cellStyle name="Navadno 2 86" xfId="1168"/>
    <cellStyle name="Navadno 2 87" xfId="1169"/>
    <cellStyle name="Navadno 2 88" xfId="1170"/>
    <cellStyle name="Navadno 2 9" xfId="1171"/>
    <cellStyle name="Navadno 2 9 2" xfId="1172"/>
    <cellStyle name="Navadno 2 9 3" xfId="1173"/>
    <cellStyle name="Navadno 2 9 4" xfId="1174"/>
    <cellStyle name="Navadno 2 9 5" xfId="1175"/>
    <cellStyle name="Navadno 2 9 6" xfId="1176"/>
    <cellStyle name="Navadno 2_NASLOVNICA PREDRAČUNOV" xfId="1177"/>
    <cellStyle name="Navadno 20" xfId="1178"/>
    <cellStyle name="Navadno 20 10" xfId="1179"/>
    <cellStyle name="Navadno 20 10 2" xfId="1180"/>
    <cellStyle name="Navadno 20 11" xfId="1181"/>
    <cellStyle name="Navadno 20 11 2" xfId="1182"/>
    <cellStyle name="Navadno 20 12" xfId="1183"/>
    <cellStyle name="Navadno 20 12 2" xfId="1184"/>
    <cellStyle name="Navadno 20 13" xfId="1185"/>
    <cellStyle name="Navadno 20 13 2" xfId="1186"/>
    <cellStyle name="Navadno 20 14" xfId="1187"/>
    <cellStyle name="Navadno 20 14 2" xfId="1188"/>
    <cellStyle name="Navadno 20 15" xfId="1189"/>
    <cellStyle name="Navadno 20 15 2" xfId="1190"/>
    <cellStyle name="Navadno 20 16" xfId="1191"/>
    <cellStyle name="Navadno 20 16 2" xfId="1192"/>
    <cellStyle name="Navadno 20 17" xfId="1193"/>
    <cellStyle name="Navadno 20 17 2" xfId="1194"/>
    <cellStyle name="Navadno 20 18" xfId="1195"/>
    <cellStyle name="Navadno 20 18 2" xfId="1196"/>
    <cellStyle name="Navadno 20 19" xfId="1197"/>
    <cellStyle name="Navadno 20 19 2" xfId="1198"/>
    <cellStyle name="Navadno 20 2" xfId="1199"/>
    <cellStyle name="Navadno 20 2 2" xfId="1200"/>
    <cellStyle name="Navadno 20 2 3" xfId="1201"/>
    <cellStyle name="Navadno 20 2 4" xfId="1202"/>
    <cellStyle name="Navadno 20 2 5" xfId="1203"/>
    <cellStyle name="Navadno 20 2 6" xfId="1204"/>
    <cellStyle name="Navadno 20 20" xfId="1205"/>
    <cellStyle name="Navadno 20 20 2" xfId="1206"/>
    <cellStyle name="Navadno 20 21" xfId="1207"/>
    <cellStyle name="Navadno 20 21 2" xfId="1208"/>
    <cellStyle name="Navadno 20 22" xfId="1209"/>
    <cellStyle name="Navadno 20 22 2" xfId="1210"/>
    <cellStyle name="Navadno 20 23" xfId="1211"/>
    <cellStyle name="Navadno 20 23 2" xfId="1212"/>
    <cellStyle name="Navadno 20 24" xfId="1213"/>
    <cellStyle name="Navadno 20 24 2" xfId="1214"/>
    <cellStyle name="Navadno 20 25" xfId="1215"/>
    <cellStyle name="Navadno 20 25 2" xfId="1216"/>
    <cellStyle name="Navadno 20 26" xfId="1217"/>
    <cellStyle name="Navadno 20 26 2" xfId="1218"/>
    <cellStyle name="Navadno 20 27" xfId="1219"/>
    <cellStyle name="Navadno 20 27 2" xfId="1220"/>
    <cellStyle name="Navadno 20 28" xfId="1221"/>
    <cellStyle name="Navadno 20 28 2" xfId="1222"/>
    <cellStyle name="Navadno 20 29" xfId="1223"/>
    <cellStyle name="Navadno 20 29 2" xfId="1224"/>
    <cellStyle name="Navadno 20 3" xfId="1225"/>
    <cellStyle name="Navadno 20 3 2" xfId="1226"/>
    <cellStyle name="Navadno 20 3 3" xfId="1227"/>
    <cellStyle name="Navadno 20 3 4" xfId="1228"/>
    <cellStyle name="Navadno 20 3 5" xfId="1229"/>
    <cellStyle name="Navadno 20 3 6" xfId="1230"/>
    <cellStyle name="Navadno 20 30" xfId="1231"/>
    <cellStyle name="Navadno 20 30 2" xfId="1232"/>
    <cellStyle name="Navadno 20 31" xfId="1233"/>
    <cellStyle name="Navadno 20 31 2" xfId="1234"/>
    <cellStyle name="Navadno 20 32" xfId="1235"/>
    <cellStyle name="Navadno 20 32 2" xfId="1236"/>
    <cellStyle name="Navadno 20 33" xfId="1237"/>
    <cellStyle name="Navadno 20 33 2" xfId="1238"/>
    <cellStyle name="Navadno 20 34" xfId="1239"/>
    <cellStyle name="Navadno 20 34 2" xfId="1240"/>
    <cellStyle name="Navadno 20 35" xfId="1241"/>
    <cellStyle name="Navadno 20 35 2" xfId="1242"/>
    <cellStyle name="Navadno 20 36" xfId="1243"/>
    <cellStyle name="Navadno 20 36 2" xfId="1244"/>
    <cellStyle name="Navadno 20 37" xfId="1245"/>
    <cellStyle name="Navadno 20 37 2" xfId="1246"/>
    <cellStyle name="Navadno 20 38" xfId="1247"/>
    <cellStyle name="Navadno 20 38 2" xfId="1248"/>
    <cellStyle name="Navadno 20 39" xfId="1249"/>
    <cellStyle name="Navadno 20 39 2" xfId="1250"/>
    <cellStyle name="Navadno 20 4" xfId="1251"/>
    <cellStyle name="Navadno 20 4 2" xfId="1252"/>
    <cellStyle name="Navadno 20 4 3" xfId="1253"/>
    <cellStyle name="Navadno 20 4 4" xfId="1254"/>
    <cellStyle name="Navadno 20 4 5" xfId="1255"/>
    <cellStyle name="Navadno 20 4 6" xfId="1256"/>
    <cellStyle name="Navadno 20 40" xfId="1257"/>
    <cellStyle name="Navadno 20 40 2" xfId="1258"/>
    <cellStyle name="Navadno 20 41" xfId="1259"/>
    <cellStyle name="Navadno 20 41 2" xfId="1260"/>
    <cellStyle name="Navadno 20 42" xfId="1261"/>
    <cellStyle name="Navadno 20 42 2" xfId="1262"/>
    <cellStyle name="Navadno 20 43" xfId="1263"/>
    <cellStyle name="Navadno 20 43 2" xfId="1264"/>
    <cellStyle name="Navadno 20 44" xfId="1265"/>
    <cellStyle name="Navadno 20 44 2" xfId="1266"/>
    <cellStyle name="Navadno 20 5" xfId="1267"/>
    <cellStyle name="Navadno 20 5 2" xfId="1268"/>
    <cellStyle name="Navadno 20 5 3" xfId="1269"/>
    <cellStyle name="Navadno 20 5 4" xfId="1270"/>
    <cellStyle name="Navadno 20 5 5" xfId="1271"/>
    <cellStyle name="Navadno 20 5 6" xfId="1272"/>
    <cellStyle name="Navadno 20 6" xfId="1273"/>
    <cellStyle name="Navadno 20 6 2" xfId="1274"/>
    <cellStyle name="Navadno 20 6 3" xfId="1275"/>
    <cellStyle name="Navadno 20 6 4" xfId="1276"/>
    <cellStyle name="Navadno 20 6 5" xfId="1277"/>
    <cellStyle name="Navadno 20 6 6" xfId="1278"/>
    <cellStyle name="Navadno 20 7" xfId="1279"/>
    <cellStyle name="Navadno 20 7 2" xfId="1280"/>
    <cellStyle name="Navadno 20 8" xfId="1281"/>
    <cellStyle name="Navadno 20 8 2" xfId="1282"/>
    <cellStyle name="Navadno 20 9" xfId="1283"/>
    <cellStyle name="Navadno 20 9 2" xfId="1284"/>
    <cellStyle name="Navadno 21" xfId="1285"/>
    <cellStyle name="Navadno 21 10" xfId="1286"/>
    <cellStyle name="Navadno 21 11" xfId="1287"/>
    <cellStyle name="Navadno 21 12" xfId="1288"/>
    <cellStyle name="Navadno 21 13" xfId="1289"/>
    <cellStyle name="Navadno 21 14" xfId="1290"/>
    <cellStyle name="Navadno 21 2" xfId="1291"/>
    <cellStyle name="Navadno 21 2 2" xfId="1292"/>
    <cellStyle name="Navadno 21 2 3" xfId="1293"/>
    <cellStyle name="Navadno 21 2 4" xfId="1294"/>
    <cellStyle name="Navadno 21 2 5" xfId="1295"/>
    <cellStyle name="Navadno 21 2 6" xfId="1296"/>
    <cellStyle name="Navadno 21 3" xfId="1297"/>
    <cellStyle name="Navadno 21 3 2" xfId="1298"/>
    <cellStyle name="Navadno 21 3 3" xfId="1299"/>
    <cellStyle name="Navadno 21 3 4" xfId="1300"/>
    <cellStyle name="Navadno 21 3 5" xfId="1301"/>
    <cellStyle name="Navadno 21 3 6" xfId="1302"/>
    <cellStyle name="Navadno 21 4" xfId="1303"/>
    <cellStyle name="Navadno 21 4 2" xfId="1304"/>
    <cellStyle name="Navadno 21 4 3" xfId="1305"/>
    <cellStyle name="Navadno 21 4 4" xfId="1306"/>
    <cellStyle name="Navadno 21 4 5" xfId="1307"/>
    <cellStyle name="Navadno 21 4 6" xfId="1308"/>
    <cellStyle name="Navadno 21 5" xfId="1309"/>
    <cellStyle name="Navadno 21 5 2" xfId="1310"/>
    <cellStyle name="Navadno 21 5 3" xfId="1311"/>
    <cellStyle name="Navadno 21 5 4" xfId="1312"/>
    <cellStyle name="Navadno 21 5 5" xfId="1313"/>
    <cellStyle name="Navadno 21 5 6" xfId="1314"/>
    <cellStyle name="Navadno 21 6" xfId="1315"/>
    <cellStyle name="Navadno 21 6 2" xfId="1316"/>
    <cellStyle name="Navadno 21 6 3" xfId="1317"/>
    <cellStyle name="Navadno 21 6 4" xfId="1318"/>
    <cellStyle name="Navadno 21 6 5" xfId="1319"/>
    <cellStyle name="Navadno 21 6 6" xfId="1320"/>
    <cellStyle name="Navadno 21 7" xfId="1321"/>
    <cellStyle name="Navadno 21 7 2" xfId="1322"/>
    <cellStyle name="Navadno 21 7 3" xfId="1323"/>
    <cellStyle name="Navadno 21 7 4" xfId="1324"/>
    <cellStyle name="Navadno 21 7 5" xfId="1325"/>
    <cellStyle name="Navadno 21 7 6" xfId="1326"/>
    <cellStyle name="Navadno 21 8" xfId="1327"/>
    <cellStyle name="Navadno 21 8 2" xfId="1328"/>
    <cellStyle name="Navadno 21 8 3" xfId="1329"/>
    <cellStyle name="Navadno 21 8 4" xfId="1330"/>
    <cellStyle name="Navadno 21 8 5" xfId="1331"/>
    <cellStyle name="Navadno 21 8 6" xfId="1332"/>
    <cellStyle name="Navadno 21 9" xfId="1333"/>
    <cellStyle name="Navadno 21 9 2" xfId="1334"/>
    <cellStyle name="Navadno 22" xfId="1335"/>
    <cellStyle name="Navadno 22 10" xfId="1336"/>
    <cellStyle name="Navadno 22 11" xfId="1337"/>
    <cellStyle name="Navadno 22 12" xfId="1338"/>
    <cellStyle name="Navadno 22 13" xfId="1339"/>
    <cellStyle name="Navadno 22 14" xfId="1340"/>
    <cellStyle name="Navadno 22 2" xfId="1341"/>
    <cellStyle name="Navadno 22 2 2" xfId="1342"/>
    <cellStyle name="Navadno 22 2 3" xfId="1343"/>
    <cellStyle name="Navadno 22 2 4" xfId="1344"/>
    <cellStyle name="Navadno 22 2 5" xfId="1345"/>
    <cellStyle name="Navadno 22 2 6" xfId="1346"/>
    <cellStyle name="Navadno 22 3" xfId="1347"/>
    <cellStyle name="Navadno 22 3 2" xfId="1348"/>
    <cellStyle name="Navadno 22 3 3" xfId="1349"/>
    <cellStyle name="Navadno 22 3 4" xfId="1350"/>
    <cellStyle name="Navadno 22 3 5" xfId="1351"/>
    <cellStyle name="Navadno 22 3 6" xfId="1352"/>
    <cellStyle name="Navadno 22 4" xfId="1353"/>
    <cellStyle name="Navadno 22 4 2" xfId="1354"/>
    <cellStyle name="Navadno 22 4 3" xfId="1355"/>
    <cellStyle name="Navadno 22 4 4" xfId="1356"/>
    <cellStyle name="Navadno 22 4 5" xfId="1357"/>
    <cellStyle name="Navadno 22 4 6" xfId="1358"/>
    <cellStyle name="Navadno 22 5" xfId="1359"/>
    <cellStyle name="Navadno 22 5 2" xfId="1360"/>
    <cellStyle name="Navadno 22 5 3" xfId="1361"/>
    <cellStyle name="Navadno 22 5 4" xfId="1362"/>
    <cellStyle name="Navadno 22 5 5" xfId="1363"/>
    <cellStyle name="Navadno 22 5 6" xfId="1364"/>
    <cellStyle name="Navadno 22 6" xfId="1365"/>
    <cellStyle name="Navadno 22 6 2" xfId="1366"/>
    <cellStyle name="Navadno 22 6 3" xfId="1367"/>
    <cellStyle name="Navadno 22 6 4" xfId="1368"/>
    <cellStyle name="Navadno 22 6 5" xfId="1369"/>
    <cellStyle name="Navadno 22 6 6" xfId="1370"/>
    <cellStyle name="Navadno 22 7" xfId="1371"/>
    <cellStyle name="Navadno 22 7 2" xfId="1372"/>
    <cellStyle name="Navadno 22 7 3" xfId="1373"/>
    <cellStyle name="Navadno 22 7 4" xfId="1374"/>
    <cellStyle name="Navadno 22 7 5" xfId="1375"/>
    <cellStyle name="Navadno 22 7 6" xfId="1376"/>
    <cellStyle name="Navadno 22 8" xfId="1377"/>
    <cellStyle name="Navadno 22 8 2" xfId="1378"/>
    <cellStyle name="Navadno 22 8 3" xfId="1379"/>
    <cellStyle name="Navadno 22 8 4" xfId="1380"/>
    <cellStyle name="Navadno 22 8 5" xfId="1381"/>
    <cellStyle name="Navadno 22 8 6" xfId="1382"/>
    <cellStyle name="Navadno 22 9" xfId="1383"/>
    <cellStyle name="Navadno 22 9 2" xfId="1384"/>
    <cellStyle name="Navadno 23" xfId="1385"/>
    <cellStyle name="Navadno 23 10" xfId="1386"/>
    <cellStyle name="Navadno 23 10 2" xfId="1387"/>
    <cellStyle name="Navadno 23 11" xfId="1388"/>
    <cellStyle name="Navadno 23 11 2" xfId="1389"/>
    <cellStyle name="Navadno 23 12" xfId="1390"/>
    <cellStyle name="Navadno 23 12 2" xfId="1391"/>
    <cellStyle name="Navadno 23 13" xfId="1392"/>
    <cellStyle name="Navadno 23 13 2" xfId="1393"/>
    <cellStyle name="Navadno 23 14" xfId="1394"/>
    <cellStyle name="Navadno 23 14 2" xfId="1395"/>
    <cellStyle name="Navadno 23 15" xfId="1396"/>
    <cellStyle name="Navadno 23 15 2" xfId="1397"/>
    <cellStyle name="Navadno 23 16" xfId="1398"/>
    <cellStyle name="Navadno 23 16 2" xfId="1399"/>
    <cellStyle name="Navadno 23 17" xfId="1400"/>
    <cellStyle name="Navadno 23 17 2" xfId="1401"/>
    <cellStyle name="Navadno 23 18" xfId="1402"/>
    <cellStyle name="Navadno 23 18 2" xfId="1403"/>
    <cellStyle name="Navadno 23 19" xfId="1404"/>
    <cellStyle name="Navadno 23 19 2" xfId="1405"/>
    <cellStyle name="Navadno 23 2" xfId="1406"/>
    <cellStyle name="Navadno 23 2 2" xfId="1407"/>
    <cellStyle name="Navadno 23 2 3" xfId="1408"/>
    <cellStyle name="Navadno 23 2 4" xfId="1409"/>
    <cellStyle name="Navadno 23 2 5" xfId="1410"/>
    <cellStyle name="Navadno 23 2 6" xfId="1411"/>
    <cellStyle name="Navadno 23 20" xfId="1412"/>
    <cellStyle name="Navadno 23 20 2" xfId="1413"/>
    <cellStyle name="Navadno 23 21" xfId="1414"/>
    <cellStyle name="Navadno 23 21 2" xfId="1415"/>
    <cellStyle name="Navadno 23 22" xfId="1416"/>
    <cellStyle name="Navadno 23 22 2" xfId="1417"/>
    <cellStyle name="Navadno 23 23" xfId="1418"/>
    <cellStyle name="Navadno 23 23 2" xfId="1419"/>
    <cellStyle name="Navadno 23 24" xfId="1420"/>
    <cellStyle name="Navadno 23 24 2" xfId="1421"/>
    <cellStyle name="Navadno 23 25" xfId="1422"/>
    <cellStyle name="Navadno 23 25 2" xfId="1423"/>
    <cellStyle name="Navadno 23 26" xfId="1424"/>
    <cellStyle name="Navadno 23 26 2" xfId="1425"/>
    <cellStyle name="Navadno 23 27" xfId="1426"/>
    <cellStyle name="Navadno 23 27 2" xfId="1427"/>
    <cellStyle name="Navadno 23 28" xfId="1428"/>
    <cellStyle name="Navadno 23 28 2" xfId="1429"/>
    <cellStyle name="Navadno 23 29" xfId="1430"/>
    <cellStyle name="Navadno 23 29 2" xfId="1431"/>
    <cellStyle name="Navadno 23 3" xfId="1432"/>
    <cellStyle name="Navadno 23 3 2" xfId="1433"/>
    <cellStyle name="Navadno 23 3 3" xfId="1434"/>
    <cellStyle name="Navadno 23 3 4" xfId="1435"/>
    <cellStyle name="Navadno 23 3 5" xfId="1436"/>
    <cellStyle name="Navadno 23 3 6" xfId="1437"/>
    <cellStyle name="Navadno 23 30" xfId="1438"/>
    <cellStyle name="Navadno 23 30 2" xfId="1439"/>
    <cellStyle name="Navadno 23 31" xfId="1440"/>
    <cellStyle name="Navadno 23 31 2" xfId="1441"/>
    <cellStyle name="Navadno 23 32" xfId="1442"/>
    <cellStyle name="Navadno 23 32 2" xfId="1443"/>
    <cellStyle name="Navadno 23 33" xfId="1444"/>
    <cellStyle name="Navadno 23 33 2" xfId="1445"/>
    <cellStyle name="Navadno 23 34" xfId="1446"/>
    <cellStyle name="Navadno 23 34 2" xfId="1447"/>
    <cellStyle name="Navadno 23 35" xfId="1448"/>
    <cellStyle name="Navadno 23 35 2" xfId="1449"/>
    <cellStyle name="Navadno 23 36" xfId="1450"/>
    <cellStyle name="Navadno 23 36 2" xfId="1451"/>
    <cellStyle name="Navadno 23 37" xfId="1452"/>
    <cellStyle name="Navadno 23 37 2" xfId="1453"/>
    <cellStyle name="Navadno 23 38" xfId="1454"/>
    <cellStyle name="Navadno 23 38 2" xfId="1455"/>
    <cellStyle name="Navadno 23 39" xfId="1456"/>
    <cellStyle name="Navadno 23 39 2" xfId="1457"/>
    <cellStyle name="Navadno 23 4" xfId="1458"/>
    <cellStyle name="Navadno 23 4 2" xfId="1459"/>
    <cellStyle name="Navadno 23 4 3" xfId="1460"/>
    <cellStyle name="Navadno 23 4 4" xfId="1461"/>
    <cellStyle name="Navadno 23 4 5" xfId="1462"/>
    <cellStyle name="Navadno 23 4 6" xfId="1463"/>
    <cellStyle name="Navadno 23 40" xfId="1464"/>
    <cellStyle name="Navadno 23 40 2" xfId="1465"/>
    <cellStyle name="Navadno 23 41" xfId="1466"/>
    <cellStyle name="Navadno 23 41 2" xfId="1467"/>
    <cellStyle name="Navadno 23 42" xfId="1468"/>
    <cellStyle name="Navadno 23 42 2" xfId="1469"/>
    <cellStyle name="Navadno 23 43" xfId="1470"/>
    <cellStyle name="Navadno 23 43 2" xfId="1471"/>
    <cellStyle name="Navadno 23 44" xfId="1472"/>
    <cellStyle name="Navadno 23 44 2" xfId="1473"/>
    <cellStyle name="Navadno 23 5" xfId="1474"/>
    <cellStyle name="Navadno 23 5 2" xfId="1475"/>
    <cellStyle name="Navadno 23 5 3" xfId="1476"/>
    <cellStyle name="Navadno 23 5 4" xfId="1477"/>
    <cellStyle name="Navadno 23 5 5" xfId="1478"/>
    <cellStyle name="Navadno 23 5 6" xfId="1479"/>
    <cellStyle name="Navadno 23 6" xfId="1480"/>
    <cellStyle name="Navadno 23 6 2" xfId="1481"/>
    <cellStyle name="Navadno 23 6 3" xfId="1482"/>
    <cellStyle name="Navadno 23 6 4" xfId="1483"/>
    <cellStyle name="Navadno 23 6 5" xfId="1484"/>
    <cellStyle name="Navadno 23 6 6" xfId="1485"/>
    <cellStyle name="Navadno 23 7" xfId="1486"/>
    <cellStyle name="Navadno 23 7 2" xfId="1487"/>
    <cellStyle name="Navadno 23 8" xfId="1488"/>
    <cellStyle name="Navadno 23 8 2" xfId="1489"/>
    <cellStyle name="Navadno 23 9" xfId="1490"/>
    <cellStyle name="Navadno 23 9 2" xfId="1491"/>
    <cellStyle name="Navadno 24" xfId="1492"/>
    <cellStyle name="Navadno 24 10" xfId="1493"/>
    <cellStyle name="Navadno 24 11" xfId="1494"/>
    <cellStyle name="Navadno 24 12" xfId="1495"/>
    <cellStyle name="Navadno 24 13" xfId="1496"/>
    <cellStyle name="Navadno 24 14" xfId="1497"/>
    <cellStyle name="Navadno 24 15" xfId="1498"/>
    <cellStyle name="Navadno 24 2" xfId="1499"/>
    <cellStyle name="Navadno 24 3" xfId="1500"/>
    <cellStyle name="Navadno 24 4" xfId="1501"/>
    <cellStyle name="Navadno 24 5" xfId="1502"/>
    <cellStyle name="Navadno 24 6" xfId="1503"/>
    <cellStyle name="Navadno 24 7" xfId="1504"/>
    <cellStyle name="Navadno 24 8" xfId="1505"/>
    <cellStyle name="Navadno 24 9" xfId="1506"/>
    <cellStyle name="Navadno 25" xfId="1507"/>
    <cellStyle name="Navadno 25 10" xfId="1508"/>
    <cellStyle name="Navadno 25 10 2" xfId="1509"/>
    <cellStyle name="Navadno 25 11" xfId="1510"/>
    <cellStyle name="Navadno 25 11 2" xfId="1511"/>
    <cellStyle name="Navadno 25 12" xfId="1512"/>
    <cellStyle name="Navadno 25 12 2" xfId="1513"/>
    <cellStyle name="Navadno 25 13" xfId="1514"/>
    <cellStyle name="Navadno 25 13 2" xfId="1515"/>
    <cellStyle name="Navadno 25 14" xfId="1516"/>
    <cellStyle name="Navadno 25 14 2" xfId="1517"/>
    <cellStyle name="Navadno 25 15" xfId="1518"/>
    <cellStyle name="Navadno 25 15 2" xfId="1519"/>
    <cellStyle name="Navadno 25 16" xfId="1520"/>
    <cellStyle name="Navadno 25 16 2" xfId="1521"/>
    <cellStyle name="Navadno 25 17" xfId="1522"/>
    <cellStyle name="Navadno 25 17 2" xfId="1523"/>
    <cellStyle name="Navadno 25 18" xfId="1524"/>
    <cellStyle name="Navadno 25 18 2" xfId="1525"/>
    <cellStyle name="Navadno 25 19" xfId="1526"/>
    <cellStyle name="Navadno 25 19 2" xfId="1527"/>
    <cellStyle name="Navadno 25 2" xfId="1528"/>
    <cellStyle name="Navadno 25 2 2" xfId="1529"/>
    <cellStyle name="Navadno 25 2 3" xfId="1530"/>
    <cellStyle name="Navadno 25 2 4" xfId="1531"/>
    <cellStyle name="Navadno 25 2 5" xfId="1532"/>
    <cellStyle name="Navadno 25 2 6" xfId="1533"/>
    <cellStyle name="Navadno 25 20" xfId="1534"/>
    <cellStyle name="Navadno 25 20 2" xfId="1535"/>
    <cellStyle name="Navadno 25 21" xfId="1536"/>
    <cellStyle name="Navadno 25 21 2" xfId="1537"/>
    <cellStyle name="Navadno 25 22" xfId="1538"/>
    <cellStyle name="Navadno 25 22 2" xfId="1539"/>
    <cellStyle name="Navadno 25 23" xfId="1540"/>
    <cellStyle name="Navadno 25 23 2" xfId="1541"/>
    <cellStyle name="Navadno 25 24" xfId="1542"/>
    <cellStyle name="Navadno 25 24 2" xfId="1543"/>
    <cellStyle name="Navadno 25 25" xfId="1544"/>
    <cellStyle name="Navadno 25 25 2" xfId="1545"/>
    <cellStyle name="Navadno 25 26" xfId="1546"/>
    <cellStyle name="Navadno 25 26 2" xfId="1547"/>
    <cellStyle name="Navadno 25 27" xfId="1548"/>
    <cellStyle name="Navadno 25 27 2" xfId="1549"/>
    <cellStyle name="Navadno 25 28" xfId="1550"/>
    <cellStyle name="Navadno 25 28 2" xfId="1551"/>
    <cellStyle name="Navadno 25 29" xfId="1552"/>
    <cellStyle name="Navadno 25 29 2" xfId="1553"/>
    <cellStyle name="Navadno 25 3" xfId="1554"/>
    <cellStyle name="Navadno 25 3 2" xfId="1555"/>
    <cellStyle name="Navadno 25 3 3" xfId="1556"/>
    <cellStyle name="Navadno 25 3 4" xfId="1557"/>
    <cellStyle name="Navadno 25 3 5" xfId="1558"/>
    <cellStyle name="Navadno 25 3 6" xfId="1559"/>
    <cellStyle name="Navadno 25 30" xfId="1560"/>
    <cellStyle name="Navadno 25 30 2" xfId="1561"/>
    <cellStyle name="Navadno 25 31" xfId="1562"/>
    <cellStyle name="Navadno 25 31 2" xfId="1563"/>
    <cellStyle name="Navadno 25 32" xfId="1564"/>
    <cellStyle name="Navadno 25 32 2" xfId="1565"/>
    <cellStyle name="Navadno 25 33" xfId="1566"/>
    <cellStyle name="Navadno 25 33 2" xfId="1567"/>
    <cellStyle name="Navadno 25 34" xfId="1568"/>
    <cellStyle name="Navadno 25 34 2" xfId="1569"/>
    <cellStyle name="Navadno 25 35" xfId="1570"/>
    <cellStyle name="Navadno 25 35 2" xfId="1571"/>
    <cellStyle name="Navadno 25 36" xfId="1572"/>
    <cellStyle name="Navadno 25 36 2" xfId="1573"/>
    <cellStyle name="Navadno 25 37" xfId="1574"/>
    <cellStyle name="Navadno 25 37 2" xfId="1575"/>
    <cellStyle name="Navadno 25 38" xfId="1576"/>
    <cellStyle name="Navadno 25 38 2" xfId="1577"/>
    <cellStyle name="Navadno 25 39" xfId="1578"/>
    <cellStyle name="Navadno 25 39 2" xfId="1579"/>
    <cellStyle name="Navadno 25 4" xfId="1580"/>
    <cellStyle name="Navadno 25 4 2" xfId="1581"/>
    <cellStyle name="Navadno 25 4 3" xfId="1582"/>
    <cellStyle name="Navadno 25 4 4" xfId="1583"/>
    <cellStyle name="Navadno 25 4 5" xfId="1584"/>
    <cellStyle name="Navadno 25 4 6" xfId="1585"/>
    <cellStyle name="Navadno 25 40" xfId="1586"/>
    <cellStyle name="Navadno 25 40 2" xfId="1587"/>
    <cellStyle name="Navadno 25 41" xfId="1588"/>
    <cellStyle name="Navadno 25 41 2" xfId="1589"/>
    <cellStyle name="Navadno 25 42" xfId="1590"/>
    <cellStyle name="Navadno 25 42 2" xfId="1591"/>
    <cellStyle name="Navadno 25 43" xfId="1592"/>
    <cellStyle name="Navadno 25 43 2" xfId="1593"/>
    <cellStyle name="Navadno 25 44" xfId="1594"/>
    <cellStyle name="Navadno 25 44 2" xfId="1595"/>
    <cellStyle name="Navadno 25 5" xfId="1596"/>
    <cellStyle name="Navadno 25 5 2" xfId="1597"/>
    <cellStyle name="Navadno 25 5 3" xfId="1598"/>
    <cellStyle name="Navadno 25 5 4" xfId="1599"/>
    <cellStyle name="Navadno 25 5 5" xfId="1600"/>
    <cellStyle name="Navadno 25 5 6" xfId="1601"/>
    <cellStyle name="Navadno 25 6" xfId="1602"/>
    <cellStyle name="Navadno 25 6 2" xfId="1603"/>
    <cellStyle name="Navadno 25 6 3" xfId="1604"/>
    <cellStyle name="Navadno 25 6 4" xfId="1605"/>
    <cellStyle name="Navadno 25 6 5" xfId="1606"/>
    <cellStyle name="Navadno 25 6 6" xfId="1607"/>
    <cellStyle name="Navadno 25 7" xfId="1608"/>
    <cellStyle name="Navadno 25 7 2" xfId="1609"/>
    <cellStyle name="Navadno 25 8" xfId="1610"/>
    <cellStyle name="Navadno 25 8 2" xfId="1611"/>
    <cellStyle name="Navadno 25 9" xfId="1612"/>
    <cellStyle name="Navadno 25 9 2" xfId="1613"/>
    <cellStyle name="Navadno 26" xfId="1614"/>
    <cellStyle name="Navadno 26 10" xfId="1615"/>
    <cellStyle name="Navadno 26 11" xfId="1616"/>
    <cellStyle name="Navadno 26 12" xfId="1617"/>
    <cellStyle name="Navadno 26 13" xfId="1618"/>
    <cellStyle name="Navadno 26 14" xfId="1619"/>
    <cellStyle name="Navadno 26 15" xfId="1620"/>
    <cellStyle name="Navadno 26 2" xfId="1621"/>
    <cellStyle name="Navadno 26 3" xfId="1622"/>
    <cellStyle name="Navadno 26 4" xfId="1623"/>
    <cellStyle name="Navadno 26 5" xfId="1624"/>
    <cellStyle name="Navadno 26 6" xfId="1625"/>
    <cellStyle name="Navadno 26 7" xfId="1626"/>
    <cellStyle name="Navadno 26 8" xfId="1627"/>
    <cellStyle name="Navadno 26 9" xfId="1628"/>
    <cellStyle name="Navadno 27" xfId="1629"/>
    <cellStyle name="Navadno 27 10" xfId="1630"/>
    <cellStyle name="Navadno 27 11" xfId="1631"/>
    <cellStyle name="Navadno 27 12" xfId="1632"/>
    <cellStyle name="Navadno 27 13" xfId="1633"/>
    <cellStyle name="Navadno 27 14" xfId="1634"/>
    <cellStyle name="Navadno 27 15" xfId="1635"/>
    <cellStyle name="Navadno 27 16" xfId="1636"/>
    <cellStyle name="Navadno 27 2" xfId="1637"/>
    <cellStyle name="Navadno 27 3" xfId="1638"/>
    <cellStyle name="Navadno 27 4" xfId="1639"/>
    <cellStyle name="Navadno 27 5" xfId="1640"/>
    <cellStyle name="Navadno 27 6" xfId="1641"/>
    <cellStyle name="Navadno 27 7" xfId="1642"/>
    <cellStyle name="Navadno 27 8" xfId="1643"/>
    <cellStyle name="Navadno 27 9" xfId="1644"/>
    <cellStyle name="Navadno 28" xfId="1645"/>
    <cellStyle name="Navadno 28 2" xfId="1646"/>
    <cellStyle name="Navadno 28 3" xfId="1647"/>
    <cellStyle name="Navadno 28 4" xfId="1648"/>
    <cellStyle name="Navadno 28 5" xfId="1649"/>
    <cellStyle name="Navadno 28 6" xfId="1650"/>
    <cellStyle name="Navadno 29 10" xfId="1651"/>
    <cellStyle name="Navadno 29 11" xfId="1652"/>
    <cellStyle name="Navadno 29 12" xfId="1653"/>
    <cellStyle name="Navadno 29 13" xfId="1654"/>
    <cellStyle name="Navadno 29 14" xfId="1655"/>
    <cellStyle name="Navadno 29 15" xfId="1656"/>
    <cellStyle name="Navadno 29 16" xfId="1657"/>
    <cellStyle name="Navadno 29 17" xfId="1658"/>
    <cellStyle name="Navadno 29 18" xfId="1659"/>
    <cellStyle name="Navadno 29 2" xfId="1660"/>
    <cellStyle name="Navadno 29 3" xfId="1661"/>
    <cellStyle name="Navadno 29 4" xfId="1662"/>
    <cellStyle name="Navadno 29 5" xfId="1663"/>
    <cellStyle name="Navadno 29 6" xfId="1664"/>
    <cellStyle name="Navadno 29 7" xfId="1665"/>
    <cellStyle name="Navadno 29 8" xfId="1666"/>
    <cellStyle name="Navadno 29 9" xfId="1667"/>
    <cellStyle name="Navadno 3" xfId="1668"/>
    <cellStyle name="Navadno 3 10" xfId="1669"/>
    <cellStyle name="Navadno 3 10 2" xfId="1670"/>
    <cellStyle name="Navadno 3 11" xfId="1671"/>
    <cellStyle name="Navadno 3 12" xfId="1672"/>
    <cellStyle name="Navadno 3 13" xfId="1673"/>
    <cellStyle name="Navadno 3 14" xfId="1674"/>
    <cellStyle name="Navadno 3 15" xfId="1675"/>
    <cellStyle name="Navadno 3 16" xfId="1676"/>
    <cellStyle name="Navadno 3 17" xfId="1677"/>
    <cellStyle name="Navadno 3 18" xfId="1678"/>
    <cellStyle name="Navadno 3 19" xfId="1679"/>
    <cellStyle name="Navadno 3 2" xfId="1680"/>
    <cellStyle name="Navadno 3 2 2" xfId="1681"/>
    <cellStyle name="Navadno 3 2 2 2" xfId="1682"/>
    <cellStyle name="Navadno 3 2 2 2 2" xfId="2735"/>
    <cellStyle name="Navadno 3 2 3" xfId="1683"/>
    <cellStyle name="Navadno 3 2 4" xfId="1684"/>
    <cellStyle name="Navadno 3 2 5" xfId="1685"/>
    <cellStyle name="Navadno 3 2 6" xfId="1686"/>
    <cellStyle name="Navadno 3 2 7" xfId="1687"/>
    <cellStyle name="Navadno 3 20" xfId="1688"/>
    <cellStyle name="Navadno 3 21" xfId="1689"/>
    <cellStyle name="Navadno 3 22" xfId="1690"/>
    <cellStyle name="Navadno 3 23" xfId="1691"/>
    <cellStyle name="Navadno 3 24" xfId="1692"/>
    <cellStyle name="Navadno 3 25" xfId="1693"/>
    <cellStyle name="Navadno 3 26" xfId="1694"/>
    <cellStyle name="Navadno 3 26 2" xfId="2736"/>
    <cellStyle name="Navadno 3 3" xfId="1695"/>
    <cellStyle name="Navadno 3 3 2" xfId="1696"/>
    <cellStyle name="Navadno 3 3 3" xfId="1697"/>
    <cellStyle name="Navadno 3 3 4" xfId="1698"/>
    <cellStyle name="Navadno 3 3 5" xfId="1699"/>
    <cellStyle name="Navadno 3 3 6" xfId="1700"/>
    <cellStyle name="Navadno 3 4" xfId="1701"/>
    <cellStyle name="Navadno 3 4 2" xfId="1702"/>
    <cellStyle name="Navadno 3 4 3" xfId="1703"/>
    <cellStyle name="Navadno 3 4 4" xfId="1704"/>
    <cellStyle name="Navadno 3 4 5" xfId="1705"/>
    <cellStyle name="Navadno 3 4 6" xfId="1706"/>
    <cellStyle name="Navadno 3 5" xfId="1707"/>
    <cellStyle name="Navadno 3 5 2" xfId="1708"/>
    <cellStyle name="Navadno 3 5 3" xfId="1709"/>
    <cellStyle name="Navadno 3 5 4" xfId="1710"/>
    <cellStyle name="Navadno 3 5 5" xfId="1711"/>
    <cellStyle name="Navadno 3 5 6" xfId="1712"/>
    <cellStyle name="Navadno 3 6" xfId="1713"/>
    <cellStyle name="Navadno 3 6 2" xfId="1714"/>
    <cellStyle name="Navadno 3 6 3" xfId="1715"/>
    <cellStyle name="Navadno 3 6 4" xfId="1716"/>
    <cellStyle name="Navadno 3 6 5" xfId="1717"/>
    <cellStyle name="Navadno 3 6 6" xfId="1718"/>
    <cellStyle name="Navadno 3 7" xfId="1719"/>
    <cellStyle name="Navadno 3 7 2" xfId="1720"/>
    <cellStyle name="Navadno 3 7 3" xfId="1721"/>
    <cellStyle name="Navadno 3 7 4" xfId="1722"/>
    <cellStyle name="Navadno 3 7 5" xfId="1723"/>
    <cellStyle name="Navadno 3 7 6" xfId="1724"/>
    <cellStyle name="Navadno 3 71" xfId="1725"/>
    <cellStyle name="Navadno 3 8" xfId="1726"/>
    <cellStyle name="Navadno 3 9" xfId="1727"/>
    <cellStyle name="Navadno 30" xfId="1728"/>
    <cellStyle name="Navadno 30 2" xfId="1729"/>
    <cellStyle name="Navadno 30 3" xfId="1730"/>
    <cellStyle name="Navadno 30 4" xfId="1731"/>
    <cellStyle name="Navadno 30 5" xfId="1732"/>
    <cellStyle name="Navadno 30 6" xfId="1733"/>
    <cellStyle name="Navadno 31 10" xfId="1734"/>
    <cellStyle name="Navadno 31 11" xfId="1735"/>
    <cellStyle name="Navadno 31 12" xfId="1736"/>
    <cellStyle name="Navadno 31 13" xfId="1737"/>
    <cellStyle name="Navadno 31 14" xfId="1738"/>
    <cellStyle name="Navadno 31 15" xfId="1739"/>
    <cellStyle name="Navadno 31 2" xfId="1740"/>
    <cellStyle name="Navadno 31 3" xfId="1741"/>
    <cellStyle name="Navadno 31 4" xfId="1742"/>
    <cellStyle name="Navadno 31 5" xfId="1743"/>
    <cellStyle name="Navadno 31 6" xfId="1744"/>
    <cellStyle name="Navadno 31 7" xfId="1745"/>
    <cellStyle name="Navadno 31 8" xfId="1746"/>
    <cellStyle name="Navadno 31 9" xfId="1747"/>
    <cellStyle name="Navadno 32 10" xfId="1748"/>
    <cellStyle name="Navadno 32 11" xfId="1749"/>
    <cellStyle name="Navadno 32 12" xfId="1750"/>
    <cellStyle name="Navadno 32 13" xfId="1751"/>
    <cellStyle name="Navadno 32 14" xfId="1752"/>
    <cellStyle name="Navadno 32 15" xfId="1753"/>
    <cellStyle name="Navadno 32 16" xfId="1754"/>
    <cellStyle name="Navadno 32 17" xfId="1755"/>
    <cellStyle name="Navadno 32 18" xfId="1756"/>
    <cellStyle name="Navadno 32 2" xfId="1757"/>
    <cellStyle name="Navadno 32 3" xfId="1758"/>
    <cellStyle name="Navadno 32 4" xfId="1759"/>
    <cellStyle name="Navadno 32 5" xfId="1760"/>
    <cellStyle name="Navadno 32 6" xfId="1761"/>
    <cellStyle name="Navadno 32 7" xfId="1762"/>
    <cellStyle name="Navadno 32 8" xfId="1763"/>
    <cellStyle name="Navadno 32 9" xfId="1764"/>
    <cellStyle name="Navadno 33" xfId="1765"/>
    <cellStyle name="Navadno 33 2" xfId="1766"/>
    <cellStyle name="Navadno 33 3" xfId="1767"/>
    <cellStyle name="Navadno 33 4" xfId="1768"/>
    <cellStyle name="Navadno 33 5" xfId="1769"/>
    <cellStyle name="Navadno 33 6" xfId="1770"/>
    <cellStyle name="Navadno 34 10" xfId="1771"/>
    <cellStyle name="Navadno 34 11" xfId="1772"/>
    <cellStyle name="Navadno 34 12" xfId="1773"/>
    <cellStyle name="Navadno 34 13" xfId="1774"/>
    <cellStyle name="Navadno 34 14" xfId="1775"/>
    <cellStyle name="Navadno 34 15" xfId="1776"/>
    <cellStyle name="Navadno 34 16" xfId="1777"/>
    <cellStyle name="Navadno 34 17" xfId="1778"/>
    <cellStyle name="Navadno 34 18" xfId="1779"/>
    <cellStyle name="Navadno 34 2" xfId="1780"/>
    <cellStyle name="Navadno 34 3" xfId="1781"/>
    <cellStyle name="Navadno 34 4" xfId="1782"/>
    <cellStyle name="Navadno 34 5" xfId="1783"/>
    <cellStyle name="Navadno 34 6" xfId="1784"/>
    <cellStyle name="Navadno 34 7" xfId="1785"/>
    <cellStyle name="Navadno 34 8" xfId="1786"/>
    <cellStyle name="Navadno 34 9" xfId="1787"/>
    <cellStyle name="Navadno 35 10" xfId="1788"/>
    <cellStyle name="Navadno 35 11" xfId="1789"/>
    <cellStyle name="Navadno 35 12" xfId="1790"/>
    <cellStyle name="Navadno 35 13" xfId="1791"/>
    <cellStyle name="Navadno 35 14" xfId="1792"/>
    <cellStyle name="Navadno 35 15" xfId="1793"/>
    <cellStyle name="Navadno 35 16" xfId="1794"/>
    <cellStyle name="Navadno 35 17" xfId="1795"/>
    <cellStyle name="Navadno 35 18" xfId="1796"/>
    <cellStyle name="Navadno 35 2" xfId="1797"/>
    <cellStyle name="Navadno 35 3" xfId="1798"/>
    <cellStyle name="Navadno 35 4" xfId="1799"/>
    <cellStyle name="Navadno 35 5" xfId="1800"/>
    <cellStyle name="Navadno 35 6" xfId="1801"/>
    <cellStyle name="Navadno 35 7" xfId="1802"/>
    <cellStyle name="Navadno 35 8" xfId="1803"/>
    <cellStyle name="Navadno 35 9" xfId="1804"/>
    <cellStyle name="Navadno 36 10" xfId="1805"/>
    <cellStyle name="Navadno 36 11" xfId="1806"/>
    <cellStyle name="Navadno 36 12" xfId="1807"/>
    <cellStyle name="Navadno 36 13" xfId="1808"/>
    <cellStyle name="Navadno 36 14" xfId="1809"/>
    <cellStyle name="Navadno 36 15" xfId="1810"/>
    <cellStyle name="Navadno 36 2" xfId="1811"/>
    <cellStyle name="Navadno 36 3" xfId="1812"/>
    <cellStyle name="Navadno 36 4" xfId="1813"/>
    <cellStyle name="Navadno 36 5" xfId="1814"/>
    <cellStyle name="Navadno 36 6" xfId="1815"/>
    <cellStyle name="Navadno 36 7" xfId="1816"/>
    <cellStyle name="Navadno 36 8" xfId="1817"/>
    <cellStyle name="Navadno 36 9" xfId="1818"/>
    <cellStyle name="Navadno 37 10" xfId="1819"/>
    <cellStyle name="Navadno 37 11" xfId="1820"/>
    <cellStyle name="Navadno 37 12" xfId="1821"/>
    <cellStyle name="Navadno 37 13" xfId="1822"/>
    <cellStyle name="Navadno 37 14" xfId="1823"/>
    <cellStyle name="Navadno 37 15" xfId="1824"/>
    <cellStyle name="Navadno 37 2" xfId="1825"/>
    <cellStyle name="Navadno 37 3" xfId="1826"/>
    <cellStyle name="Navadno 37 4" xfId="1827"/>
    <cellStyle name="Navadno 37 5" xfId="1828"/>
    <cellStyle name="Navadno 37 6" xfId="1829"/>
    <cellStyle name="Navadno 37 7" xfId="1830"/>
    <cellStyle name="Navadno 37 8" xfId="1831"/>
    <cellStyle name="Navadno 37 9" xfId="1832"/>
    <cellStyle name="Navadno 38" xfId="1833"/>
    <cellStyle name="Navadno 38 2" xfId="1834"/>
    <cellStyle name="Navadno 38 3" xfId="1835"/>
    <cellStyle name="Navadno 38 4" xfId="1836"/>
    <cellStyle name="Navadno 38 5" xfId="1837"/>
    <cellStyle name="Navadno 38 6" xfId="1838"/>
    <cellStyle name="Navadno 39" xfId="1839"/>
    <cellStyle name="Navadno 39 2" xfId="1840"/>
    <cellStyle name="Navadno 39 3" xfId="1841"/>
    <cellStyle name="Navadno 39 4" xfId="1842"/>
    <cellStyle name="Navadno 39 5" xfId="1843"/>
    <cellStyle name="Navadno 39 6" xfId="1844"/>
    <cellStyle name="Navadno 4" xfId="1845"/>
    <cellStyle name="Navadno 4 10" xfId="1846"/>
    <cellStyle name="Navadno 4 11" xfId="1847"/>
    <cellStyle name="Navadno 4 12" xfId="1848"/>
    <cellStyle name="Navadno 4 13" xfId="1849"/>
    <cellStyle name="Navadno 4 14" xfId="1850"/>
    <cellStyle name="Navadno 4 15" xfId="1851"/>
    <cellStyle name="Navadno 4 16" xfId="1852"/>
    <cellStyle name="Navadno 4 17" xfId="1853"/>
    <cellStyle name="Navadno 4 18" xfId="1854"/>
    <cellStyle name="Navadno 4 19" xfId="1855"/>
    <cellStyle name="Navadno 4 2" xfId="1856"/>
    <cellStyle name="Navadno 4 2 2" xfId="1857"/>
    <cellStyle name="Navadno 4 2 3" xfId="1858"/>
    <cellStyle name="Navadno 4 2 4" xfId="1859"/>
    <cellStyle name="Navadno 4 2 5" xfId="1860"/>
    <cellStyle name="Navadno 4 2 6" xfId="1861"/>
    <cellStyle name="Navadno 4 20" xfId="1862"/>
    <cellStyle name="Navadno 4 21" xfId="1863"/>
    <cellStyle name="Navadno 4 22" xfId="1864"/>
    <cellStyle name="Navadno 4 23" xfId="1865"/>
    <cellStyle name="Navadno 4 24" xfId="1866"/>
    <cellStyle name="Navadno 4 3" xfId="1867"/>
    <cellStyle name="Navadno 4 3 2" xfId="1868"/>
    <cellStyle name="Navadno 4 3 3" xfId="1869"/>
    <cellStyle name="Navadno 4 3 4" xfId="1870"/>
    <cellStyle name="Navadno 4 3 5" xfId="1871"/>
    <cellStyle name="Navadno 4 3 6" xfId="1872"/>
    <cellStyle name="Navadno 4 4" xfId="1873"/>
    <cellStyle name="Navadno 4 4 2" xfId="1874"/>
    <cellStyle name="Navadno 4 4 3" xfId="1875"/>
    <cellStyle name="Navadno 4 4 4" xfId="1876"/>
    <cellStyle name="Navadno 4 4 5" xfId="1877"/>
    <cellStyle name="Navadno 4 4 6" xfId="1878"/>
    <cellStyle name="Navadno 4 5" xfId="1879"/>
    <cellStyle name="Navadno 4 5 2" xfId="1880"/>
    <cellStyle name="Navadno 4 5 3" xfId="1881"/>
    <cellStyle name="Navadno 4 5 4" xfId="1882"/>
    <cellStyle name="Navadno 4 5 5" xfId="1883"/>
    <cellStyle name="Navadno 4 5 6" xfId="1884"/>
    <cellStyle name="Navadno 4 6" xfId="1885"/>
    <cellStyle name="Navadno 4 6 2" xfId="1886"/>
    <cellStyle name="Navadno 4 6 3" xfId="1887"/>
    <cellStyle name="Navadno 4 6 4" xfId="1888"/>
    <cellStyle name="Navadno 4 6 5" xfId="1889"/>
    <cellStyle name="Navadno 4 6 6" xfId="1890"/>
    <cellStyle name="Navadno 4 7" xfId="1891"/>
    <cellStyle name="Navadno 4 7 2" xfId="1892"/>
    <cellStyle name="Navadno 4 7 3" xfId="1893"/>
    <cellStyle name="Navadno 4 7 4" xfId="1894"/>
    <cellStyle name="Navadno 4 7 5" xfId="1895"/>
    <cellStyle name="Navadno 4 7 6" xfId="1896"/>
    <cellStyle name="Navadno 4 8" xfId="1897"/>
    <cellStyle name="Navadno 4 9" xfId="1898"/>
    <cellStyle name="Navadno 40 10" xfId="1899"/>
    <cellStyle name="Navadno 40 11" xfId="1900"/>
    <cellStyle name="Navadno 40 12" xfId="1901"/>
    <cellStyle name="Navadno 40 13" xfId="1902"/>
    <cellStyle name="Navadno 40 14" xfId="1903"/>
    <cellStyle name="Navadno 40 15" xfId="1904"/>
    <cellStyle name="Navadno 40 16" xfId="1905"/>
    <cellStyle name="Navadno 40 17" xfId="1906"/>
    <cellStyle name="Navadno 40 18" xfId="1907"/>
    <cellStyle name="Navadno 40 2" xfId="1908"/>
    <cellStyle name="Navadno 40 3" xfId="1909"/>
    <cellStyle name="Navadno 40 4" xfId="1910"/>
    <cellStyle name="Navadno 40 5" xfId="1911"/>
    <cellStyle name="Navadno 40 6" xfId="1912"/>
    <cellStyle name="Navadno 40 7" xfId="1913"/>
    <cellStyle name="Navadno 40 8" xfId="1914"/>
    <cellStyle name="Navadno 40 9" xfId="1915"/>
    <cellStyle name="Navadno 41" xfId="1916"/>
    <cellStyle name="Navadno 41 2" xfId="1917"/>
    <cellStyle name="Navadno 41 3" xfId="1918"/>
    <cellStyle name="Navadno 41 4" xfId="1919"/>
    <cellStyle name="Navadno 41 5" xfId="1920"/>
    <cellStyle name="Navadno 41 6" xfId="1921"/>
    <cellStyle name="Navadno 42" xfId="1922"/>
    <cellStyle name="Navadno 42 2" xfId="1923"/>
    <cellStyle name="Navadno 42 3" xfId="1924"/>
    <cellStyle name="Navadno 42 4" xfId="1925"/>
    <cellStyle name="Navadno 42 5" xfId="1926"/>
    <cellStyle name="Navadno 42 6" xfId="1927"/>
    <cellStyle name="Navadno 43" xfId="1928"/>
    <cellStyle name="Navadno 43 2" xfId="1929"/>
    <cellStyle name="Navadno 43 3" xfId="1930"/>
    <cellStyle name="Navadno 43 4" xfId="1931"/>
    <cellStyle name="Navadno 43 5" xfId="1932"/>
    <cellStyle name="Navadno 43 6" xfId="1933"/>
    <cellStyle name="Navadno 44 10" xfId="1934"/>
    <cellStyle name="Navadno 44 11" xfId="1935"/>
    <cellStyle name="Navadno 44 12" xfId="1936"/>
    <cellStyle name="Navadno 44 13" xfId="1937"/>
    <cellStyle name="Navadno 44 14" xfId="1938"/>
    <cellStyle name="Navadno 44 15" xfId="1939"/>
    <cellStyle name="Navadno 44 2" xfId="1940"/>
    <cellStyle name="Navadno 44 3" xfId="1941"/>
    <cellStyle name="Navadno 44 4" xfId="1942"/>
    <cellStyle name="Navadno 44 5" xfId="1943"/>
    <cellStyle name="Navadno 44 6" xfId="1944"/>
    <cellStyle name="Navadno 44 7" xfId="1945"/>
    <cellStyle name="Navadno 44 8" xfId="1946"/>
    <cellStyle name="Navadno 44 9" xfId="1947"/>
    <cellStyle name="Navadno 48 2" xfId="1948"/>
    <cellStyle name="Navadno 5" xfId="1949"/>
    <cellStyle name="Navadno 5 10" xfId="1950"/>
    <cellStyle name="Navadno 5 10 2" xfId="1951"/>
    <cellStyle name="Navadno 5 11" xfId="1952"/>
    <cellStyle name="Navadno 5 11 2" xfId="1953"/>
    <cellStyle name="Navadno 5 12" xfId="1954"/>
    <cellStyle name="Navadno 5 12 2" xfId="1955"/>
    <cellStyle name="Navadno 5 13" xfId="1956"/>
    <cellStyle name="Navadno 5 13 2" xfId="1957"/>
    <cellStyle name="Navadno 5 14" xfId="1958"/>
    <cellStyle name="Navadno 5 14 2" xfId="1959"/>
    <cellStyle name="Navadno 5 15" xfId="1960"/>
    <cellStyle name="Navadno 5 15 2" xfId="1961"/>
    <cellStyle name="Navadno 5 16" xfId="1962"/>
    <cellStyle name="Navadno 5 16 2" xfId="1963"/>
    <cellStyle name="Navadno 5 17" xfId="1964"/>
    <cellStyle name="Navadno 5 17 2" xfId="1965"/>
    <cellStyle name="Navadno 5 18" xfId="1966"/>
    <cellStyle name="Navadno 5 18 2" xfId="1967"/>
    <cellStyle name="Navadno 5 19" xfId="1968"/>
    <cellStyle name="Navadno 5 19 2" xfId="1969"/>
    <cellStyle name="Navadno 5 2" xfId="1970"/>
    <cellStyle name="Navadno 5 2 2" xfId="1971"/>
    <cellStyle name="Navadno 5 2 3" xfId="1972"/>
    <cellStyle name="Navadno 5 2 4" xfId="1973"/>
    <cellStyle name="Navadno 5 2 5" xfId="1974"/>
    <cellStyle name="Navadno 5 2 6" xfId="1975"/>
    <cellStyle name="Navadno 5 20" xfId="1976"/>
    <cellStyle name="Navadno 5 20 2" xfId="1977"/>
    <cellStyle name="Navadno 5 21" xfId="1978"/>
    <cellStyle name="Navadno 5 21 2" xfId="1979"/>
    <cellStyle name="Navadno 5 22" xfId="1980"/>
    <cellStyle name="Navadno 5 22 2" xfId="1981"/>
    <cellStyle name="Navadno 5 23" xfId="1982"/>
    <cellStyle name="Navadno 5 23 2" xfId="1983"/>
    <cellStyle name="Navadno 5 24" xfId="1984"/>
    <cellStyle name="Navadno 5 24 2" xfId="1985"/>
    <cellStyle name="Navadno 5 25" xfId="1986"/>
    <cellStyle name="Navadno 5 25 2" xfId="1987"/>
    <cellStyle name="Navadno 5 26" xfId="1988"/>
    <cellStyle name="Navadno 5 26 2" xfId="1989"/>
    <cellStyle name="Navadno 5 27" xfId="1990"/>
    <cellStyle name="Navadno 5 27 2" xfId="1991"/>
    <cellStyle name="Navadno 5 28" xfId="1992"/>
    <cellStyle name="Navadno 5 28 2" xfId="1993"/>
    <cellStyle name="Navadno 5 29" xfId="1994"/>
    <cellStyle name="Navadno 5 29 2" xfId="1995"/>
    <cellStyle name="Navadno 5 3" xfId="1996"/>
    <cellStyle name="Navadno 5 3 2" xfId="1997"/>
    <cellStyle name="Navadno 5 3 3" xfId="1998"/>
    <cellStyle name="Navadno 5 3 4" xfId="1999"/>
    <cellStyle name="Navadno 5 3 5" xfId="2000"/>
    <cellStyle name="Navadno 5 3 6" xfId="2001"/>
    <cellStyle name="Navadno 5 30" xfId="2002"/>
    <cellStyle name="Navadno 5 30 2" xfId="2003"/>
    <cellStyle name="Navadno 5 31" xfId="2004"/>
    <cellStyle name="Navadno 5 31 2" xfId="2005"/>
    <cellStyle name="Navadno 5 32" xfId="2006"/>
    <cellStyle name="Navadno 5 32 2" xfId="2007"/>
    <cellStyle name="Navadno 5 33" xfId="2008"/>
    <cellStyle name="Navadno 5 33 2" xfId="2009"/>
    <cellStyle name="Navadno 5 34" xfId="2010"/>
    <cellStyle name="Navadno 5 34 2" xfId="2011"/>
    <cellStyle name="Navadno 5 35" xfId="2012"/>
    <cellStyle name="Navadno 5 35 2" xfId="2013"/>
    <cellStyle name="Navadno 5 36" xfId="2014"/>
    <cellStyle name="Navadno 5 36 2" xfId="2015"/>
    <cellStyle name="Navadno 5 37" xfId="2016"/>
    <cellStyle name="Navadno 5 37 2" xfId="2017"/>
    <cellStyle name="Navadno 5 38" xfId="2018"/>
    <cellStyle name="Navadno 5 38 2" xfId="2019"/>
    <cellStyle name="Navadno 5 39" xfId="2020"/>
    <cellStyle name="Navadno 5 39 2" xfId="2021"/>
    <cellStyle name="Navadno 5 4" xfId="2022"/>
    <cellStyle name="Navadno 5 4 2" xfId="2023"/>
    <cellStyle name="Navadno 5 4 3" xfId="2024"/>
    <cellStyle name="Navadno 5 4 4" xfId="2025"/>
    <cellStyle name="Navadno 5 4 5" xfId="2026"/>
    <cellStyle name="Navadno 5 4 6" xfId="2027"/>
    <cellStyle name="Navadno 5 40" xfId="2028"/>
    <cellStyle name="Navadno 5 40 2" xfId="2029"/>
    <cellStyle name="Navadno 5 41" xfId="2030"/>
    <cellStyle name="Navadno 5 41 2" xfId="2031"/>
    <cellStyle name="Navadno 5 42" xfId="2032"/>
    <cellStyle name="Navadno 5 42 2" xfId="2033"/>
    <cellStyle name="Navadno 5 43" xfId="2034"/>
    <cellStyle name="Navadno 5 43 2" xfId="2035"/>
    <cellStyle name="Navadno 5 44" xfId="2036"/>
    <cellStyle name="Navadno 5 44 2" xfId="2037"/>
    <cellStyle name="Navadno 5 45" xfId="2038"/>
    <cellStyle name="Navadno 5 5" xfId="2039"/>
    <cellStyle name="Navadno 5 5 2" xfId="2040"/>
    <cellStyle name="Navadno 5 5 3" xfId="2041"/>
    <cellStyle name="Navadno 5 5 4" xfId="2042"/>
    <cellStyle name="Navadno 5 5 5" xfId="2043"/>
    <cellStyle name="Navadno 5 5 6" xfId="2044"/>
    <cellStyle name="Navadno 5 6" xfId="2045"/>
    <cellStyle name="Navadno 5 6 2" xfId="2046"/>
    <cellStyle name="Navadno 5 6 3" xfId="2047"/>
    <cellStyle name="Navadno 5 6 4" xfId="2048"/>
    <cellStyle name="Navadno 5 6 5" xfId="2049"/>
    <cellStyle name="Navadno 5 6 6" xfId="2050"/>
    <cellStyle name="Navadno 5 7" xfId="2051"/>
    <cellStyle name="Navadno 5 7 2" xfId="2052"/>
    <cellStyle name="Navadno 5 8" xfId="2053"/>
    <cellStyle name="Navadno 5 8 2" xfId="2054"/>
    <cellStyle name="Navadno 5 9" xfId="2055"/>
    <cellStyle name="Navadno 5 9 2" xfId="2056"/>
    <cellStyle name="Navadno 52" xfId="3"/>
    <cellStyle name="Navadno 56" xfId="4"/>
    <cellStyle name="Navadno 59" xfId="2057"/>
    <cellStyle name="Navadno 59 2" xfId="2058"/>
    <cellStyle name="Navadno 6" xfId="2059"/>
    <cellStyle name="Navadno 6 2" xfId="2060"/>
    <cellStyle name="Navadno 6 2 2" xfId="2061"/>
    <cellStyle name="Navadno 6 2 3" xfId="2062"/>
    <cellStyle name="Navadno 6 2 4" xfId="2063"/>
    <cellStyle name="Navadno 6 2 5" xfId="2064"/>
    <cellStyle name="Navadno 6 2 6" xfId="2065"/>
    <cellStyle name="Navadno 6 3" xfId="2066"/>
    <cellStyle name="Navadno 6 3 2" xfId="2067"/>
    <cellStyle name="Navadno 6 3 3" xfId="2068"/>
    <cellStyle name="Navadno 6 3 4" xfId="2069"/>
    <cellStyle name="Navadno 6 3 5" xfId="2070"/>
    <cellStyle name="Navadno 6 3 6" xfId="2071"/>
    <cellStyle name="Navadno 6 4" xfId="2072"/>
    <cellStyle name="Navadno 6 4 2" xfId="2073"/>
    <cellStyle name="Navadno 6 4 3" xfId="2074"/>
    <cellStyle name="Navadno 6 4 4" xfId="2075"/>
    <cellStyle name="Navadno 6 4 5" xfId="2076"/>
    <cellStyle name="Navadno 6 4 6" xfId="2077"/>
    <cellStyle name="Navadno 6 5" xfId="2078"/>
    <cellStyle name="Navadno 6 5 2" xfId="2079"/>
    <cellStyle name="Navadno 6 5 3" xfId="2080"/>
    <cellStyle name="Navadno 6 5 4" xfId="2081"/>
    <cellStyle name="Navadno 6 5 5" xfId="2082"/>
    <cellStyle name="Navadno 6 5 6" xfId="2083"/>
    <cellStyle name="Navadno 6 6" xfId="2084"/>
    <cellStyle name="Navadno 6 6 2" xfId="2085"/>
    <cellStyle name="Navadno 6 6 3" xfId="2086"/>
    <cellStyle name="Navadno 6 6 4" xfId="2087"/>
    <cellStyle name="Navadno 6 6 5" xfId="2088"/>
    <cellStyle name="Navadno 6 6 6" xfId="2089"/>
    <cellStyle name="Navadno 6 7" xfId="2090"/>
    <cellStyle name="Navadno 7" xfId="2091"/>
    <cellStyle name="Navadno 7 10" xfId="2092"/>
    <cellStyle name="Navadno 7 10 2" xfId="2093"/>
    <cellStyle name="Navadno 7 11" xfId="2094"/>
    <cellStyle name="Navadno 7 11 2" xfId="2095"/>
    <cellStyle name="Navadno 7 12" xfId="2096"/>
    <cellStyle name="Navadno 7 12 2" xfId="2097"/>
    <cellStyle name="Navadno 7 13" xfId="2098"/>
    <cellStyle name="Navadno 7 13 2" xfId="2099"/>
    <cellStyle name="Navadno 7 14" xfId="2100"/>
    <cellStyle name="Navadno 7 14 2" xfId="2101"/>
    <cellStyle name="Navadno 7 15" xfId="2102"/>
    <cellStyle name="Navadno 7 15 2" xfId="2103"/>
    <cellStyle name="Navadno 7 16" xfId="2104"/>
    <cellStyle name="Navadno 7 16 2" xfId="2105"/>
    <cellStyle name="Navadno 7 17" xfId="2106"/>
    <cellStyle name="Navadno 7 17 2" xfId="2107"/>
    <cellStyle name="Navadno 7 18" xfId="2108"/>
    <cellStyle name="Navadno 7 18 2" xfId="2109"/>
    <cellStyle name="Navadno 7 19" xfId="2110"/>
    <cellStyle name="Navadno 7 19 2" xfId="2111"/>
    <cellStyle name="Navadno 7 2" xfId="2112"/>
    <cellStyle name="Navadno 7 2 2" xfId="2113"/>
    <cellStyle name="Navadno 7 2 3" xfId="2114"/>
    <cellStyle name="Navadno 7 2 4" xfId="2115"/>
    <cellStyle name="Navadno 7 2 5" xfId="2116"/>
    <cellStyle name="Navadno 7 2 6" xfId="2117"/>
    <cellStyle name="Navadno 7 2 7" xfId="2118"/>
    <cellStyle name="Navadno 7 20" xfId="2119"/>
    <cellStyle name="Navadno 7 20 2" xfId="2120"/>
    <cellStyle name="Navadno 7 21" xfId="2121"/>
    <cellStyle name="Navadno 7 21 2" xfId="2122"/>
    <cellStyle name="Navadno 7 22" xfId="2123"/>
    <cellStyle name="Navadno 7 22 2" xfId="2124"/>
    <cellStyle name="Navadno 7 23" xfId="2125"/>
    <cellStyle name="Navadno 7 23 2" xfId="2126"/>
    <cellStyle name="Navadno 7 24" xfId="2127"/>
    <cellStyle name="Navadno 7 24 2" xfId="2128"/>
    <cellStyle name="Navadno 7 25" xfId="2129"/>
    <cellStyle name="Navadno 7 25 2" xfId="2130"/>
    <cellStyle name="Navadno 7 26" xfId="2131"/>
    <cellStyle name="Navadno 7 26 2" xfId="2132"/>
    <cellStyle name="Navadno 7 27" xfId="2133"/>
    <cellStyle name="Navadno 7 27 2" xfId="2134"/>
    <cellStyle name="Navadno 7 28" xfId="2135"/>
    <cellStyle name="Navadno 7 28 2" xfId="2136"/>
    <cellStyle name="Navadno 7 29" xfId="2137"/>
    <cellStyle name="Navadno 7 29 2" xfId="2138"/>
    <cellStyle name="Navadno 7 3" xfId="2139"/>
    <cellStyle name="Navadno 7 3 2" xfId="2140"/>
    <cellStyle name="Navadno 7 3 3" xfId="2141"/>
    <cellStyle name="Navadno 7 3 4" xfId="2142"/>
    <cellStyle name="Navadno 7 3 5" xfId="2143"/>
    <cellStyle name="Navadno 7 3 6" xfId="2144"/>
    <cellStyle name="Navadno 7 30" xfId="2145"/>
    <cellStyle name="Navadno 7 30 2" xfId="2146"/>
    <cellStyle name="Navadno 7 31" xfId="2147"/>
    <cellStyle name="Navadno 7 31 2" xfId="2148"/>
    <cellStyle name="Navadno 7 32" xfId="2149"/>
    <cellStyle name="Navadno 7 32 2" xfId="2150"/>
    <cellStyle name="Navadno 7 33" xfId="2151"/>
    <cellStyle name="Navadno 7 33 2" xfId="2152"/>
    <cellStyle name="Navadno 7 34" xfId="2153"/>
    <cellStyle name="Navadno 7 34 2" xfId="2154"/>
    <cellStyle name="Navadno 7 35" xfId="2155"/>
    <cellStyle name="Navadno 7 35 2" xfId="2156"/>
    <cellStyle name="Navadno 7 36" xfId="2157"/>
    <cellStyle name="Navadno 7 36 2" xfId="2158"/>
    <cellStyle name="Navadno 7 37" xfId="2159"/>
    <cellStyle name="Navadno 7 37 2" xfId="2160"/>
    <cellStyle name="Navadno 7 38" xfId="2161"/>
    <cellStyle name="Navadno 7 38 2" xfId="2162"/>
    <cellStyle name="Navadno 7 39" xfId="2163"/>
    <cellStyle name="Navadno 7 39 2" xfId="2164"/>
    <cellStyle name="Navadno 7 4" xfId="2165"/>
    <cellStyle name="Navadno 7 4 2" xfId="2166"/>
    <cellStyle name="Navadno 7 4 3" xfId="2167"/>
    <cellStyle name="Navadno 7 4 4" xfId="2168"/>
    <cellStyle name="Navadno 7 4 5" xfId="2169"/>
    <cellStyle name="Navadno 7 4 6" xfId="2170"/>
    <cellStyle name="Navadno 7 40" xfId="2171"/>
    <cellStyle name="Navadno 7 40 2" xfId="2172"/>
    <cellStyle name="Navadno 7 41" xfId="2173"/>
    <cellStyle name="Navadno 7 41 2" xfId="2174"/>
    <cellStyle name="Navadno 7 42" xfId="2175"/>
    <cellStyle name="Navadno 7 42 2" xfId="2176"/>
    <cellStyle name="Navadno 7 43" xfId="2177"/>
    <cellStyle name="Navadno 7 43 2" xfId="2178"/>
    <cellStyle name="Navadno 7 44" xfId="2179"/>
    <cellStyle name="Navadno 7 44 2" xfId="2180"/>
    <cellStyle name="Navadno 7 5" xfId="2181"/>
    <cellStyle name="Navadno 7 5 2" xfId="2182"/>
    <cellStyle name="Navadno 7 5 3" xfId="2183"/>
    <cellStyle name="Navadno 7 5 4" xfId="2184"/>
    <cellStyle name="Navadno 7 5 5" xfId="2185"/>
    <cellStyle name="Navadno 7 5 6" xfId="2186"/>
    <cellStyle name="Navadno 7 6" xfId="2187"/>
    <cellStyle name="Navadno 7 6 2" xfId="2188"/>
    <cellStyle name="Navadno 7 6 3" xfId="2189"/>
    <cellStyle name="Navadno 7 6 4" xfId="2190"/>
    <cellStyle name="Navadno 7 6 5" xfId="2191"/>
    <cellStyle name="Navadno 7 6 6" xfId="2192"/>
    <cellStyle name="Navadno 7 7" xfId="2193"/>
    <cellStyle name="Navadno 7 7 2" xfId="2194"/>
    <cellStyle name="Navadno 7 8" xfId="2195"/>
    <cellStyle name="Navadno 7 8 2" xfId="2196"/>
    <cellStyle name="Navadno 7 9" xfId="2197"/>
    <cellStyle name="Navadno 7 9 2" xfId="2198"/>
    <cellStyle name="Navadno 7_AP.gr" xfId="2199"/>
    <cellStyle name="Navadno 8" xfId="2200"/>
    <cellStyle name="Navadno 8 10" xfId="2201"/>
    <cellStyle name="Navadno 8 10 2" xfId="2202"/>
    <cellStyle name="Navadno 8 11" xfId="2203"/>
    <cellStyle name="Navadno 8 11 2" xfId="2204"/>
    <cellStyle name="Navadno 8 12" xfId="2205"/>
    <cellStyle name="Navadno 8 12 2" xfId="2206"/>
    <cellStyle name="Navadno 8 13" xfId="2207"/>
    <cellStyle name="Navadno 8 13 2" xfId="2208"/>
    <cellStyle name="Navadno 8 14" xfId="2209"/>
    <cellStyle name="Navadno 8 14 2" xfId="2210"/>
    <cellStyle name="Navadno 8 15" xfId="2211"/>
    <cellStyle name="Navadno 8 15 2" xfId="2212"/>
    <cellStyle name="Navadno 8 16" xfId="2213"/>
    <cellStyle name="Navadno 8 16 2" xfId="2214"/>
    <cellStyle name="Navadno 8 17" xfId="2215"/>
    <cellStyle name="Navadno 8 17 2" xfId="2216"/>
    <cellStyle name="Navadno 8 18" xfId="2217"/>
    <cellStyle name="Navadno 8 18 2" xfId="2218"/>
    <cellStyle name="Navadno 8 19" xfId="2219"/>
    <cellStyle name="Navadno 8 19 2" xfId="2220"/>
    <cellStyle name="Navadno 8 2" xfId="2221"/>
    <cellStyle name="Navadno 8 2 2" xfId="2222"/>
    <cellStyle name="Navadno 8 2 3" xfId="2223"/>
    <cellStyle name="Navadno 8 2 4" xfId="2224"/>
    <cellStyle name="Navadno 8 2 5" xfId="2225"/>
    <cellStyle name="Navadno 8 2 6" xfId="2226"/>
    <cellStyle name="Navadno 8 20" xfId="2227"/>
    <cellStyle name="Navadno 8 20 2" xfId="2228"/>
    <cellStyle name="Navadno 8 21" xfId="2229"/>
    <cellStyle name="Navadno 8 21 2" xfId="2230"/>
    <cellStyle name="Navadno 8 22" xfId="2231"/>
    <cellStyle name="Navadno 8 22 2" xfId="2232"/>
    <cellStyle name="Navadno 8 23" xfId="2233"/>
    <cellStyle name="Navadno 8 23 2" xfId="2234"/>
    <cellStyle name="Navadno 8 24" xfId="2235"/>
    <cellStyle name="Navadno 8 24 2" xfId="2236"/>
    <cellStyle name="Navadno 8 25" xfId="2237"/>
    <cellStyle name="Navadno 8 25 2" xfId="2238"/>
    <cellStyle name="Navadno 8 26" xfId="2239"/>
    <cellStyle name="Navadno 8 26 2" xfId="2240"/>
    <cellStyle name="Navadno 8 27" xfId="2241"/>
    <cellStyle name="Navadno 8 27 2" xfId="2242"/>
    <cellStyle name="Navadno 8 28" xfId="2243"/>
    <cellStyle name="Navadno 8 28 2" xfId="2244"/>
    <cellStyle name="Navadno 8 29" xfId="2245"/>
    <cellStyle name="Navadno 8 29 2" xfId="2246"/>
    <cellStyle name="Navadno 8 3" xfId="2247"/>
    <cellStyle name="Navadno 8 3 2" xfId="2248"/>
    <cellStyle name="Navadno 8 3 3" xfId="2249"/>
    <cellStyle name="Navadno 8 3 4" xfId="2250"/>
    <cellStyle name="Navadno 8 3 5" xfId="2251"/>
    <cellStyle name="Navadno 8 3 6" xfId="2252"/>
    <cellStyle name="Navadno 8 30" xfId="2253"/>
    <cellStyle name="Navadno 8 30 2" xfId="2254"/>
    <cellStyle name="Navadno 8 31" xfId="2255"/>
    <cellStyle name="Navadno 8 31 2" xfId="2256"/>
    <cellStyle name="Navadno 8 32" xfId="2257"/>
    <cellStyle name="Navadno 8 32 2" xfId="2258"/>
    <cellStyle name="Navadno 8 33" xfId="2259"/>
    <cellStyle name="Navadno 8 33 2" xfId="2260"/>
    <cellStyle name="Navadno 8 34" xfId="2261"/>
    <cellStyle name="Navadno 8 34 2" xfId="2262"/>
    <cellStyle name="Navadno 8 35" xfId="2263"/>
    <cellStyle name="Navadno 8 35 2" xfId="2264"/>
    <cellStyle name="Navadno 8 36" xfId="2265"/>
    <cellStyle name="Navadno 8 36 2" xfId="2266"/>
    <cellStyle name="Navadno 8 37" xfId="2267"/>
    <cellStyle name="Navadno 8 37 2" xfId="2268"/>
    <cellStyle name="Navadno 8 38" xfId="2269"/>
    <cellStyle name="Navadno 8 38 2" xfId="2270"/>
    <cellStyle name="Navadno 8 39" xfId="2271"/>
    <cellStyle name="Navadno 8 39 2" xfId="2272"/>
    <cellStyle name="Navadno 8 4" xfId="2273"/>
    <cellStyle name="Navadno 8 4 2" xfId="2274"/>
    <cellStyle name="Navadno 8 4 3" xfId="2275"/>
    <cellStyle name="Navadno 8 4 4" xfId="2276"/>
    <cellStyle name="Navadno 8 4 5" xfId="2277"/>
    <cellStyle name="Navadno 8 4 6" xfId="2278"/>
    <cellStyle name="Navadno 8 40" xfId="2279"/>
    <cellStyle name="Navadno 8 40 2" xfId="2280"/>
    <cellStyle name="Navadno 8 41" xfId="2281"/>
    <cellStyle name="Navadno 8 41 2" xfId="2282"/>
    <cellStyle name="Navadno 8 42" xfId="2283"/>
    <cellStyle name="Navadno 8 42 2" xfId="2284"/>
    <cellStyle name="Navadno 8 43" xfId="2285"/>
    <cellStyle name="Navadno 8 43 2" xfId="2286"/>
    <cellStyle name="Navadno 8 44" xfId="2287"/>
    <cellStyle name="Navadno 8 44 2" xfId="2288"/>
    <cellStyle name="Navadno 8 46" xfId="2289"/>
    <cellStyle name="Navadno 8 5" xfId="2290"/>
    <cellStyle name="Navadno 8 5 2" xfId="2291"/>
    <cellStyle name="Navadno 8 5 3" xfId="2292"/>
    <cellStyle name="Navadno 8 5 4" xfId="2293"/>
    <cellStyle name="Navadno 8 5 5" xfId="2294"/>
    <cellStyle name="Navadno 8 5 6" xfId="2295"/>
    <cellStyle name="Navadno 8 6" xfId="2296"/>
    <cellStyle name="Navadno 8 6 2" xfId="2297"/>
    <cellStyle name="Navadno 8 6 3" xfId="2298"/>
    <cellStyle name="Navadno 8 6 4" xfId="2299"/>
    <cellStyle name="Navadno 8 6 5" xfId="2300"/>
    <cellStyle name="Navadno 8 6 6" xfId="2301"/>
    <cellStyle name="Navadno 8 7" xfId="2302"/>
    <cellStyle name="Navadno 8 7 2" xfId="2303"/>
    <cellStyle name="Navadno 8 8" xfId="2304"/>
    <cellStyle name="Navadno 8 8 2" xfId="2305"/>
    <cellStyle name="Navadno 8 9" xfId="2306"/>
    <cellStyle name="Navadno 8 9 2" xfId="2307"/>
    <cellStyle name="Navadno 9" xfId="2308"/>
    <cellStyle name="Navadno 9 10" xfId="2309"/>
    <cellStyle name="Navadno 9 10 2" xfId="2310"/>
    <cellStyle name="Navadno 9 11" xfId="2311"/>
    <cellStyle name="Navadno 9 11 2" xfId="2312"/>
    <cellStyle name="Navadno 9 12" xfId="2313"/>
    <cellStyle name="Navadno 9 12 2" xfId="2314"/>
    <cellStyle name="Navadno 9 13" xfId="2315"/>
    <cellStyle name="Navadno 9 13 2" xfId="2316"/>
    <cellStyle name="Navadno 9 14" xfId="2317"/>
    <cellStyle name="Navadno 9 14 2" xfId="2318"/>
    <cellStyle name="Navadno 9 15" xfId="2319"/>
    <cellStyle name="Navadno 9 15 2" xfId="2320"/>
    <cellStyle name="Navadno 9 16" xfId="2321"/>
    <cellStyle name="Navadno 9 16 2" xfId="2322"/>
    <cellStyle name="Navadno 9 17" xfId="2323"/>
    <cellStyle name="Navadno 9 17 2" xfId="2324"/>
    <cellStyle name="Navadno 9 18" xfId="2325"/>
    <cellStyle name="Navadno 9 18 2" xfId="2326"/>
    <cellStyle name="Navadno 9 19" xfId="2327"/>
    <cellStyle name="Navadno 9 19 2" xfId="2328"/>
    <cellStyle name="Navadno 9 2" xfId="2329"/>
    <cellStyle name="Navadno 9 2 2" xfId="2330"/>
    <cellStyle name="Navadno 9 2 3" xfId="2331"/>
    <cellStyle name="Navadno 9 2 4" xfId="2332"/>
    <cellStyle name="Navadno 9 2 5" xfId="2333"/>
    <cellStyle name="Navadno 9 2 6" xfId="2334"/>
    <cellStyle name="Navadno 9 2 7" xfId="2335"/>
    <cellStyle name="Navadno 9 20" xfId="2336"/>
    <cellStyle name="Navadno 9 20 2" xfId="2337"/>
    <cellStyle name="Navadno 9 21" xfId="2338"/>
    <cellStyle name="Navadno 9 21 2" xfId="2339"/>
    <cellStyle name="Navadno 9 22" xfId="2340"/>
    <cellStyle name="Navadno 9 22 2" xfId="2341"/>
    <cellStyle name="Navadno 9 23" xfId="2342"/>
    <cellStyle name="Navadno 9 23 2" xfId="2343"/>
    <cellStyle name="Navadno 9 24" xfId="2344"/>
    <cellStyle name="Navadno 9 24 2" xfId="2345"/>
    <cellStyle name="Navadno 9 25" xfId="2346"/>
    <cellStyle name="Navadno 9 25 2" xfId="2347"/>
    <cellStyle name="Navadno 9 26" xfId="2348"/>
    <cellStyle name="Navadno 9 26 2" xfId="2349"/>
    <cellStyle name="Navadno 9 27" xfId="2350"/>
    <cellStyle name="Navadno 9 27 2" xfId="2351"/>
    <cellStyle name="Navadno 9 28" xfId="2352"/>
    <cellStyle name="Navadno 9 28 2" xfId="2353"/>
    <cellStyle name="Navadno 9 29" xfId="2354"/>
    <cellStyle name="Navadno 9 29 2" xfId="2355"/>
    <cellStyle name="Navadno 9 3" xfId="2356"/>
    <cellStyle name="Navadno 9 3 2" xfId="2357"/>
    <cellStyle name="Navadno 9 3 3" xfId="2358"/>
    <cellStyle name="Navadno 9 3 4" xfId="2359"/>
    <cellStyle name="Navadno 9 3 5" xfId="2360"/>
    <cellStyle name="Navadno 9 3 6" xfId="2361"/>
    <cellStyle name="Navadno 9 30" xfId="2362"/>
    <cellStyle name="Navadno 9 30 2" xfId="2363"/>
    <cellStyle name="Navadno 9 31" xfId="2364"/>
    <cellStyle name="Navadno 9 31 2" xfId="2365"/>
    <cellStyle name="Navadno 9 32" xfId="2366"/>
    <cellStyle name="Navadno 9 32 2" xfId="2367"/>
    <cellStyle name="Navadno 9 33" xfId="2368"/>
    <cellStyle name="Navadno 9 33 2" xfId="2369"/>
    <cellStyle name="Navadno 9 34" xfId="2370"/>
    <cellStyle name="Navadno 9 34 2" xfId="2371"/>
    <cellStyle name="Navadno 9 35" xfId="2372"/>
    <cellStyle name="Navadno 9 35 2" xfId="2373"/>
    <cellStyle name="Navadno 9 36" xfId="2374"/>
    <cellStyle name="Navadno 9 36 2" xfId="2375"/>
    <cellStyle name="Navadno 9 37" xfId="2376"/>
    <cellStyle name="Navadno 9 37 2" xfId="2377"/>
    <cellStyle name="Navadno 9 38" xfId="2378"/>
    <cellStyle name="Navadno 9 38 2" xfId="2379"/>
    <cellStyle name="Navadno 9 39" xfId="2380"/>
    <cellStyle name="Navadno 9 39 2" xfId="2381"/>
    <cellStyle name="Navadno 9 4" xfId="2382"/>
    <cellStyle name="Navadno 9 4 2" xfId="2383"/>
    <cellStyle name="Navadno 9 4 3" xfId="2384"/>
    <cellStyle name="Navadno 9 4 4" xfId="2385"/>
    <cellStyle name="Navadno 9 4 5" xfId="2386"/>
    <cellStyle name="Navadno 9 4 6" xfId="2387"/>
    <cellStyle name="Navadno 9 40" xfId="2388"/>
    <cellStyle name="Navadno 9 40 2" xfId="2389"/>
    <cellStyle name="Navadno 9 41" xfId="2390"/>
    <cellStyle name="Navadno 9 41 2" xfId="2391"/>
    <cellStyle name="Navadno 9 42" xfId="2392"/>
    <cellStyle name="Navadno 9 42 2" xfId="2393"/>
    <cellStyle name="Navadno 9 43" xfId="2394"/>
    <cellStyle name="Navadno 9 43 2" xfId="2395"/>
    <cellStyle name="Navadno 9 44" xfId="2396"/>
    <cellStyle name="Navadno 9 44 2" xfId="2397"/>
    <cellStyle name="Navadno 9 45" xfId="2398"/>
    <cellStyle name="Navadno 9 5" xfId="2399"/>
    <cellStyle name="Navadno 9 5 2" xfId="2400"/>
    <cellStyle name="Navadno 9 5 3" xfId="2401"/>
    <cellStyle name="Navadno 9 5 4" xfId="2402"/>
    <cellStyle name="Navadno 9 5 5" xfId="2403"/>
    <cellStyle name="Navadno 9 5 6" xfId="2404"/>
    <cellStyle name="Navadno 9 6" xfId="2405"/>
    <cellStyle name="Navadno 9 6 2" xfId="2406"/>
    <cellStyle name="Navadno 9 6 3" xfId="2407"/>
    <cellStyle name="Navadno 9 6 4" xfId="2408"/>
    <cellStyle name="Navadno 9 6 5" xfId="2409"/>
    <cellStyle name="Navadno 9 6 6" xfId="2410"/>
    <cellStyle name="Navadno 9 7" xfId="2411"/>
    <cellStyle name="Navadno 9 7 2" xfId="2412"/>
    <cellStyle name="Navadno 9 8" xfId="2413"/>
    <cellStyle name="Navadno 9 8 2" xfId="2414"/>
    <cellStyle name="Navadno 9 9" xfId="2415"/>
    <cellStyle name="Navadno 9 9 2" xfId="2416"/>
    <cellStyle name="Neutral 2" xfId="2417"/>
    <cellStyle name="Neutral 3" xfId="2418"/>
    <cellStyle name="Nevtralno 2" xfId="2419"/>
    <cellStyle name="Nevtralno 2 2" xfId="2420"/>
    <cellStyle name="Nevtralno 2 3" xfId="2421"/>
    <cellStyle name="Nevtralno 2 4" xfId="2422"/>
    <cellStyle name="Nevtralno 2 5" xfId="2423"/>
    <cellStyle name="Nevtralno 3" xfId="2424"/>
    <cellStyle name="Nevtralno 3 2" xfId="2425"/>
    <cellStyle name="Nevtralno 3 3" xfId="2426"/>
    <cellStyle name="Nevtralno 4" xfId="2427"/>
    <cellStyle name="Nevtralno 4 2" xfId="2428"/>
    <cellStyle name="Nevtralno 4 3" xfId="2429"/>
    <cellStyle name="Nevtralno 5" xfId="2430"/>
    <cellStyle name="Nevtralno 5 2" xfId="2431"/>
    <cellStyle name="Nevtralno 5 3" xfId="2432"/>
    <cellStyle name="Normal 10" xfId="2433"/>
    <cellStyle name="Normal 11" xfId="2434"/>
    <cellStyle name="Normal 11 2" xfId="2435"/>
    <cellStyle name="Normal 12" xfId="2436"/>
    <cellStyle name="Normal 13" xfId="2437"/>
    <cellStyle name="Normal 14" xfId="2438"/>
    <cellStyle name="Normal 14 2" xfId="2737"/>
    <cellStyle name="Normal 15" xfId="2439"/>
    <cellStyle name="Normal 15 2" xfId="2738"/>
    <cellStyle name="Normal 16" xfId="2729"/>
    <cellStyle name="Normal 16 2" xfId="2731"/>
    <cellStyle name="Normal 17" xfId="2730"/>
    <cellStyle name="Normal 2" xfId="2"/>
    <cellStyle name="Normal 2 10" xfId="2440"/>
    <cellStyle name="normal 2 11" xfId="2441"/>
    <cellStyle name="normal 2 12" xfId="2442"/>
    <cellStyle name="normal 2 13" xfId="2443"/>
    <cellStyle name="normal 2 14" xfId="2444"/>
    <cellStyle name="normal 2 15" xfId="2445"/>
    <cellStyle name="normal 2 16" xfId="2446"/>
    <cellStyle name="Normal 2 2" xfId="2447"/>
    <cellStyle name="normal 2 2 2" xfId="2448"/>
    <cellStyle name="normal 2 2 2 2" xfId="2449"/>
    <cellStyle name="Normal 2 2 3" xfId="2739"/>
    <cellStyle name="normal 2 3" xfId="2450"/>
    <cellStyle name="normal 2 4" xfId="2451"/>
    <cellStyle name="Normal 2 5" xfId="2452"/>
    <cellStyle name="Normal 2 6" xfId="2453"/>
    <cellStyle name="Normal 2 7" xfId="2454"/>
    <cellStyle name="Normal 2 8" xfId="2455"/>
    <cellStyle name="Normal 2 9" xfId="2456"/>
    <cellStyle name="Normal 3" xfId="2457"/>
    <cellStyle name="Normal 3 2" xfId="2458"/>
    <cellStyle name="Normal 4" xfId="2459"/>
    <cellStyle name="Normal 4 2" xfId="2460"/>
    <cellStyle name="Normal 5" xfId="2461"/>
    <cellStyle name="Normal 5 2" xfId="2462"/>
    <cellStyle name="Normal 5 3" xfId="2463"/>
    <cellStyle name="Normal 6" xfId="2464"/>
    <cellStyle name="Normal 7" xfId="2465"/>
    <cellStyle name="Normal 8" xfId="2466"/>
    <cellStyle name="Normal 8 2" xfId="2740"/>
    <cellStyle name="Normal 9" xfId="2467"/>
    <cellStyle name="Note 2" xfId="2468"/>
    <cellStyle name="Note 3" xfId="2469"/>
    <cellStyle name="Odstotek 2" xfId="2470"/>
    <cellStyle name="Opomba 2" xfId="2471"/>
    <cellStyle name="Opomba 2 2" xfId="2472"/>
    <cellStyle name="Opomba 2 3" xfId="2473"/>
    <cellStyle name="Opomba 3" xfId="2474"/>
    <cellStyle name="Opomba 3 2" xfId="2475"/>
    <cellStyle name="Opomba 3 3" xfId="2476"/>
    <cellStyle name="Opomba 4" xfId="2477"/>
    <cellStyle name="Opomba 4 2" xfId="2478"/>
    <cellStyle name="Opomba 4 3" xfId="2479"/>
    <cellStyle name="Opomba 5" xfId="2480"/>
    <cellStyle name="Opomba 5 2" xfId="2481"/>
    <cellStyle name="Opomba 5 3" xfId="2482"/>
    <cellStyle name="Opozorilo 2" xfId="2483"/>
    <cellStyle name="Opozorilo 2 2" xfId="2484"/>
    <cellStyle name="Opozorilo 2 3" xfId="2485"/>
    <cellStyle name="Opozorilo 3" xfId="2486"/>
    <cellStyle name="Opozorilo 3 2" xfId="2487"/>
    <cellStyle name="Opozorilo 3 3" xfId="2488"/>
    <cellStyle name="Opozorilo 4" xfId="2489"/>
    <cellStyle name="Opozorilo 4 2" xfId="2490"/>
    <cellStyle name="Opozorilo 4 3" xfId="2491"/>
    <cellStyle name="Opozorilo 5" xfId="2492"/>
    <cellStyle name="Opozorilo 5 2" xfId="2493"/>
    <cellStyle name="Opozorilo 5 3" xfId="2494"/>
    <cellStyle name="Pojasnjevalno besedilo 2" xfId="2495"/>
    <cellStyle name="Pojasnjevalno besedilo 2 2" xfId="2496"/>
    <cellStyle name="Pojasnjevalno besedilo 2 3" xfId="2497"/>
    <cellStyle name="Pojasnjevalno besedilo 3" xfId="2498"/>
    <cellStyle name="Pojasnjevalno besedilo 3 2" xfId="2499"/>
    <cellStyle name="Pojasnjevalno besedilo 3 3" xfId="2500"/>
    <cellStyle name="Pojasnjevalno besedilo 4" xfId="2501"/>
    <cellStyle name="Pojasnjevalno besedilo 4 2" xfId="2502"/>
    <cellStyle name="Pojasnjevalno besedilo 4 3" xfId="2503"/>
    <cellStyle name="Pojasnjevalno besedilo 5" xfId="2504"/>
    <cellStyle name="Pojasnjevalno besedilo 5 2" xfId="2505"/>
    <cellStyle name="Pojasnjevalno besedilo 5 3" xfId="2506"/>
    <cellStyle name="Postavka" xfId="2507"/>
    <cellStyle name="Poudarek1 2" xfId="2508"/>
    <cellStyle name="Poudarek1 2 2" xfId="2509"/>
    <cellStyle name="Poudarek1 2 3" xfId="2510"/>
    <cellStyle name="Poudarek1 2 4" xfId="2511"/>
    <cellStyle name="Poudarek1 2 5" xfId="2512"/>
    <cellStyle name="Poudarek1 3" xfId="2513"/>
    <cellStyle name="Poudarek1 3 2" xfId="2514"/>
    <cellStyle name="Poudarek1 3 3" xfId="2515"/>
    <cellStyle name="Poudarek1 4" xfId="2516"/>
    <cellStyle name="Poudarek1 4 2" xfId="2517"/>
    <cellStyle name="Poudarek1 4 3" xfId="2518"/>
    <cellStyle name="Poudarek1 5" xfId="2519"/>
    <cellStyle name="Poudarek1 5 2" xfId="2520"/>
    <cellStyle name="Poudarek1 5 3" xfId="2521"/>
    <cellStyle name="Poudarek2 2" xfId="2522"/>
    <cellStyle name="Poudarek2 2 2" xfId="2523"/>
    <cellStyle name="Poudarek2 2 3" xfId="2524"/>
    <cellStyle name="Poudarek2 2 4" xfId="2525"/>
    <cellStyle name="Poudarek2 2 5" xfId="2526"/>
    <cellStyle name="Poudarek2 3" xfId="2527"/>
    <cellStyle name="Poudarek2 3 2" xfId="2528"/>
    <cellStyle name="Poudarek2 3 3" xfId="2529"/>
    <cellStyle name="Poudarek2 4" xfId="2530"/>
    <cellStyle name="Poudarek2 4 2" xfId="2531"/>
    <cellStyle name="Poudarek2 4 3" xfId="2532"/>
    <cellStyle name="Poudarek2 5" xfId="2533"/>
    <cellStyle name="Poudarek2 5 2" xfId="2534"/>
    <cellStyle name="Poudarek2 5 3" xfId="2535"/>
    <cellStyle name="Poudarek3 2" xfId="2536"/>
    <cellStyle name="Poudarek3 2 2" xfId="2537"/>
    <cellStyle name="Poudarek3 2 3" xfId="2538"/>
    <cellStyle name="Poudarek3 2 4" xfId="2539"/>
    <cellStyle name="Poudarek3 2 5" xfId="2540"/>
    <cellStyle name="Poudarek3 3" xfId="2541"/>
    <cellStyle name="Poudarek3 3 2" xfId="2542"/>
    <cellStyle name="Poudarek3 3 3" xfId="2543"/>
    <cellStyle name="Poudarek3 4" xfId="2544"/>
    <cellStyle name="Poudarek3 4 2" xfId="2545"/>
    <cellStyle name="Poudarek3 4 3" xfId="2546"/>
    <cellStyle name="Poudarek3 5" xfId="2547"/>
    <cellStyle name="Poudarek3 5 2" xfId="2548"/>
    <cellStyle name="Poudarek3 5 3" xfId="2549"/>
    <cellStyle name="Poudarek4 2" xfId="2550"/>
    <cellStyle name="Poudarek4 2 2" xfId="2551"/>
    <cellStyle name="Poudarek4 2 3" xfId="2552"/>
    <cellStyle name="Poudarek4 2 4" xfId="2553"/>
    <cellStyle name="Poudarek4 2 5" xfId="2554"/>
    <cellStyle name="Poudarek4 3" xfId="2555"/>
    <cellStyle name="Poudarek4 3 2" xfId="2556"/>
    <cellStyle name="Poudarek4 3 3" xfId="2557"/>
    <cellStyle name="Poudarek4 4" xfId="2558"/>
    <cellStyle name="Poudarek4 4 2" xfId="2559"/>
    <cellStyle name="Poudarek4 4 3" xfId="2560"/>
    <cellStyle name="Poudarek4 5" xfId="2561"/>
    <cellStyle name="Poudarek4 5 2" xfId="2562"/>
    <cellStyle name="Poudarek4 5 3" xfId="2563"/>
    <cellStyle name="Poudarek5 2" xfId="2564"/>
    <cellStyle name="Poudarek5 2 2" xfId="2565"/>
    <cellStyle name="Poudarek5 2 3" xfId="2566"/>
    <cellStyle name="Poudarek5 3" xfId="2567"/>
    <cellStyle name="Poudarek5 3 2" xfId="2568"/>
    <cellStyle name="Poudarek5 3 3" xfId="2569"/>
    <cellStyle name="Poudarek5 4" xfId="2570"/>
    <cellStyle name="Poudarek5 4 2" xfId="2571"/>
    <cellStyle name="Poudarek5 4 3" xfId="2572"/>
    <cellStyle name="Poudarek5 5" xfId="2573"/>
    <cellStyle name="Poudarek5 5 2" xfId="2574"/>
    <cellStyle name="Poudarek5 5 3" xfId="2575"/>
    <cellStyle name="Poudarek6 2" xfId="2576"/>
    <cellStyle name="Poudarek6 2 2" xfId="2577"/>
    <cellStyle name="Poudarek6 2 3" xfId="2578"/>
    <cellStyle name="Poudarek6 2 4" xfId="2579"/>
    <cellStyle name="Poudarek6 2 5" xfId="2580"/>
    <cellStyle name="Poudarek6 3" xfId="2581"/>
    <cellStyle name="Poudarek6 3 2" xfId="2582"/>
    <cellStyle name="Poudarek6 3 3" xfId="2583"/>
    <cellStyle name="Poudarek6 4" xfId="2584"/>
    <cellStyle name="Poudarek6 4 2" xfId="2585"/>
    <cellStyle name="Poudarek6 4 3" xfId="2586"/>
    <cellStyle name="Poudarek6 5" xfId="2587"/>
    <cellStyle name="Poudarek6 5 2" xfId="2588"/>
    <cellStyle name="Poudarek6 5 3" xfId="2589"/>
    <cellStyle name="Povezana celica 2" xfId="2590"/>
    <cellStyle name="Povezana celica 2 2" xfId="2591"/>
    <cellStyle name="Povezana celica 2 3" xfId="2592"/>
    <cellStyle name="Povezana celica 2 4" xfId="2593"/>
    <cellStyle name="Povezana celica 2 5" xfId="2594"/>
    <cellStyle name="Povezana celica 3" xfId="2595"/>
    <cellStyle name="Povezana celica 3 2" xfId="2596"/>
    <cellStyle name="Povezana celica 3 3" xfId="2597"/>
    <cellStyle name="Povezana celica 4" xfId="2598"/>
    <cellStyle name="Povezana celica 4 2" xfId="2599"/>
    <cellStyle name="Povezana celica 4 3" xfId="2600"/>
    <cellStyle name="Povezana celica 5" xfId="2601"/>
    <cellStyle name="Povezana celica 5 2" xfId="2602"/>
    <cellStyle name="Povezana celica 5 3" xfId="2603"/>
    <cellStyle name="Preveri celico 2" xfId="2604"/>
    <cellStyle name="Preveri celico 2 2" xfId="2605"/>
    <cellStyle name="Preveri celico 2 3" xfId="2606"/>
    <cellStyle name="Preveri celico 3" xfId="2607"/>
    <cellStyle name="Preveri celico 3 2" xfId="2608"/>
    <cellStyle name="Preveri celico 3 3" xfId="2609"/>
    <cellStyle name="Preveri celico 4" xfId="2610"/>
    <cellStyle name="Preveri celico 4 2" xfId="2611"/>
    <cellStyle name="Preveri celico 4 3" xfId="2612"/>
    <cellStyle name="Preveri celico 5" xfId="2613"/>
    <cellStyle name="Preveri celico 5 2" xfId="2614"/>
    <cellStyle name="Preveri celico 5 3" xfId="2615"/>
    <cellStyle name="Računanje 2" xfId="2616"/>
    <cellStyle name="Računanje 2 2" xfId="2617"/>
    <cellStyle name="Računanje 2 3" xfId="2618"/>
    <cellStyle name="Računanje 2 4" xfId="2619"/>
    <cellStyle name="Računanje 2 5" xfId="2620"/>
    <cellStyle name="Računanje 3" xfId="2621"/>
    <cellStyle name="Računanje 3 2" xfId="2622"/>
    <cellStyle name="Računanje 3 3" xfId="2623"/>
    <cellStyle name="Računanje 4" xfId="2624"/>
    <cellStyle name="Računanje 4 2" xfId="2625"/>
    <cellStyle name="Računanje 4 3" xfId="2626"/>
    <cellStyle name="Računanje 5" xfId="2627"/>
    <cellStyle name="Računanje 5 2" xfId="2628"/>
    <cellStyle name="Računanje 5 3" xfId="2629"/>
    <cellStyle name="Slabo 2" xfId="2630"/>
    <cellStyle name="Slabo 2 2" xfId="2631"/>
    <cellStyle name="Slabo 2 3" xfId="2632"/>
    <cellStyle name="Slabo 2 4" xfId="2633"/>
    <cellStyle name="Slabo 2 5" xfId="2634"/>
    <cellStyle name="Slabo 3" xfId="2635"/>
    <cellStyle name="Slabo 3 2" xfId="2636"/>
    <cellStyle name="Slabo 3 3" xfId="2637"/>
    <cellStyle name="Slabo 4" xfId="2638"/>
    <cellStyle name="Slabo 4 2" xfId="2639"/>
    <cellStyle name="Slabo 4 3" xfId="2640"/>
    <cellStyle name="Slabo 5" xfId="2641"/>
    <cellStyle name="Slabo 5 2" xfId="2642"/>
    <cellStyle name="Slabo 5 3" xfId="2643"/>
    <cellStyle name="Slog 1" xfId="2644"/>
    <cellStyle name="Slog 1 2" xfId="2645"/>
    <cellStyle name="Slog 1 3" xfId="2646"/>
    <cellStyle name="Standard 3" xfId="2647"/>
    <cellStyle name="Standard_Tabelle1" xfId="2648"/>
    <cellStyle name="Številka" xfId="2649"/>
    <cellStyle name="Total 2" xfId="2650"/>
    <cellStyle name="Valuta 2" xfId="2651"/>
    <cellStyle name="Valuta 2 10" xfId="2652"/>
    <cellStyle name="Valuta 2 11" xfId="2653"/>
    <cellStyle name="Valuta 2 12" xfId="2654"/>
    <cellStyle name="Valuta 2 13" xfId="2655"/>
    <cellStyle name="Valuta 2 14" xfId="2656"/>
    <cellStyle name="Valuta 2 15" xfId="2657"/>
    <cellStyle name="Valuta 2 16" xfId="2658"/>
    <cellStyle name="Valuta 2 17" xfId="2659"/>
    <cellStyle name="Valuta 2 2" xfId="2660"/>
    <cellStyle name="Valuta 2 2 2" xfId="2661"/>
    <cellStyle name="Valuta 2 3" xfId="2662"/>
    <cellStyle name="Valuta 2 3 2" xfId="2663"/>
    <cellStyle name="Valuta 2 4" xfId="2664"/>
    <cellStyle name="Valuta 2 5" xfId="2665"/>
    <cellStyle name="Valuta 2 6" xfId="2666"/>
    <cellStyle name="Valuta 2 7" xfId="2667"/>
    <cellStyle name="Valuta 2 8" xfId="2668"/>
    <cellStyle name="Valuta 2 9" xfId="2669"/>
    <cellStyle name="Valuta 3" xfId="2670"/>
    <cellStyle name="Vejica [0] 2" xfId="2671"/>
    <cellStyle name="Vejica 10" xfId="2672"/>
    <cellStyle name="Vejica 11" xfId="2673"/>
    <cellStyle name="Vejica 12" xfId="2674"/>
    <cellStyle name="Vejica 13" xfId="2675"/>
    <cellStyle name="Vejica 14" xfId="2676"/>
    <cellStyle name="Vejica 2" xfId="2677"/>
    <cellStyle name="Vejica 2 2" xfId="2678"/>
    <cellStyle name="Vejica 2 2 2" xfId="2679"/>
    <cellStyle name="Vejica 2 2 3" xfId="2680"/>
    <cellStyle name="Vejica 2 3" xfId="2681"/>
    <cellStyle name="Vejica 2 3 2" xfId="2682"/>
    <cellStyle name="Vejica 2 3 3" xfId="2683"/>
    <cellStyle name="Vejica 2 3 4" xfId="2684"/>
    <cellStyle name="Vejica 2 4" xfId="2685"/>
    <cellStyle name="Vejica 2_NASLOVNICA PREDRAČUNOV" xfId="2686"/>
    <cellStyle name="Vejica 3" xfId="2687"/>
    <cellStyle name="Vejica 3 2" xfId="2688"/>
    <cellStyle name="Vejica 3 3" xfId="2689"/>
    <cellStyle name="Vejica 3 4" xfId="2690"/>
    <cellStyle name="Vejica 3 5" xfId="2691"/>
    <cellStyle name="Vejica 4" xfId="2692"/>
    <cellStyle name="Vejica 5" xfId="2693"/>
    <cellStyle name="Vejica 6" xfId="2694"/>
    <cellStyle name="Vejica 7" xfId="2695"/>
    <cellStyle name="Vejica 8" xfId="2696"/>
    <cellStyle name="Vejica 9" xfId="2697"/>
    <cellStyle name="Vnos 2" xfId="2698"/>
    <cellStyle name="Vnos 2 2" xfId="2699"/>
    <cellStyle name="Vnos 2 3" xfId="2700"/>
    <cellStyle name="Vnos 2 4" xfId="2701"/>
    <cellStyle name="Vnos 2 5" xfId="2702"/>
    <cellStyle name="Vnos 3" xfId="2703"/>
    <cellStyle name="Vnos 3 2" xfId="2704"/>
    <cellStyle name="Vnos 3 3" xfId="2705"/>
    <cellStyle name="Vnos 4" xfId="2706"/>
    <cellStyle name="Vnos 4 2" xfId="2707"/>
    <cellStyle name="Vnos 4 3" xfId="2708"/>
    <cellStyle name="Vnos 5" xfId="2709"/>
    <cellStyle name="Vnos 5 2" xfId="2710"/>
    <cellStyle name="Vnos 5 3" xfId="2711"/>
    <cellStyle name="Vsota 2" xfId="2712"/>
    <cellStyle name="Vsota 2 2" xfId="2713"/>
    <cellStyle name="Vsota 2 3" xfId="2714"/>
    <cellStyle name="Vsota 2 4" xfId="2715"/>
    <cellStyle name="Vsota 2 5" xfId="2716"/>
    <cellStyle name="Vsota 3" xfId="2717"/>
    <cellStyle name="Vsota 3 2" xfId="2718"/>
    <cellStyle name="Vsota 3 3" xfId="2719"/>
    <cellStyle name="Vsota 4" xfId="2720"/>
    <cellStyle name="Vsota 4 2" xfId="2721"/>
    <cellStyle name="Vsota 4 3" xfId="2722"/>
    <cellStyle name="Vsota 5" xfId="2723"/>
    <cellStyle name="Vsota 5 2" xfId="2724"/>
    <cellStyle name="Vsota 5 3" xfId="2725"/>
    <cellStyle name="Währung [0]_Tabelle1" xfId="2726"/>
    <cellStyle name="Währung_Tabelle1" xfId="2727"/>
    <cellStyle name="Znesek" xfId="2728"/>
  </cellStyles>
  <dxfs count="255">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theme="3" tint="0.79998168889431442"/>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panm58\Desktop\Investicije\Ureditev%20hlajenja%20po%20Sloveniji\JN\Naro&#269;ilo%20za%20izvedbo\Priprava%20razpisa\Popis%20del_Ureditev%20hlajenja%20po%20Sloveniji_PODATK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lošni popis"/>
      <sheetName val="Specifikacije"/>
      <sheetName val="Ponudba"/>
      <sheetName val="Dodatne postavke"/>
      <sheetName val="CENIK ZA VSE SKLOPE"/>
      <sheetName val="MORS"/>
      <sheetName val="SV"/>
      <sheetName val="URSZR"/>
      <sheetName val="IRSVND"/>
    </sheetNames>
    <sheetDataSet>
      <sheetData sheetId="0"/>
      <sheetData sheetId="1">
        <row r="8">
          <cell r="C8" t="str">
            <v>2,0 kW</v>
          </cell>
        </row>
        <row r="42">
          <cell r="C42" t="str">
            <v>2,5 kW</v>
          </cell>
        </row>
        <row r="76">
          <cell r="C76" t="str">
            <v>3,5 kW</v>
          </cell>
        </row>
        <row r="110">
          <cell r="C110" t="str">
            <v>5,0 kW</v>
          </cell>
        </row>
        <row r="144">
          <cell r="C144" t="str">
            <v>7,1 kW</v>
          </cell>
        </row>
        <row r="178">
          <cell r="C178" t="str">
            <v>3,3 kW</v>
          </cell>
        </row>
        <row r="212">
          <cell r="C212" t="str">
            <v>5,3 kW</v>
          </cell>
        </row>
        <row r="246">
          <cell r="C246" t="str">
            <v>6,8 kW</v>
          </cell>
        </row>
      </sheetData>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413"/>
  <sheetViews>
    <sheetView view="pageBreakPreview" topLeftCell="A12" zoomScale="80" zoomScaleNormal="100" zoomScaleSheetLayoutView="80" workbookViewId="0">
      <selection activeCell="D12" sqref="D12:J12"/>
    </sheetView>
  </sheetViews>
  <sheetFormatPr defaultColWidth="0" defaultRowHeight="14.25" x14ac:dyDescent="0.2"/>
  <cols>
    <col min="1" max="1" width="4.625" style="2" customWidth="1"/>
    <col min="2" max="2" width="4.625" style="26" customWidth="1"/>
    <col min="3" max="3" width="14.75" style="2" customWidth="1"/>
    <col min="4" max="4" width="18.25" style="2"/>
    <col min="5" max="5" width="9" style="2"/>
    <col min="6" max="6" width="7.875" style="2"/>
    <col min="7" max="7" width="8.5" style="2" customWidth="1"/>
    <col min="8" max="8" width="29.125" style="2" customWidth="1"/>
    <col min="9" max="9" width="14.375" style="5" customWidth="1"/>
    <col min="10" max="10" width="3.375" style="6" customWidth="1"/>
    <col min="11" max="11" width="6" style="2" customWidth="1"/>
    <col min="12" max="12" width="5.5" style="2" customWidth="1"/>
    <col min="13" max="13" width="2.875" style="2" customWidth="1"/>
    <col min="14" max="16" width="9" style="2" customWidth="1"/>
    <col min="17" max="17" width="16" style="2" customWidth="1"/>
    <col min="18" max="257" width="9" style="2" customWidth="1"/>
    <col min="258" max="16384" width="9" style="2" hidden="1"/>
  </cols>
  <sheetData>
    <row r="1" spans="1:13" s="1" customFormat="1" ht="12.75" x14ac:dyDescent="0.2">
      <c r="A1" s="401"/>
      <c r="B1" s="402"/>
      <c r="C1" s="402"/>
      <c r="D1" s="402"/>
      <c r="E1" s="402"/>
      <c r="F1" s="402"/>
      <c r="G1" s="402"/>
      <c r="H1" s="402"/>
      <c r="I1" s="402"/>
      <c r="J1" s="402"/>
      <c r="K1" s="402"/>
      <c r="L1" s="402"/>
      <c r="M1" s="403"/>
    </row>
    <row r="2" spans="1:13" s="1" customFormat="1" ht="12.75" x14ac:dyDescent="0.2">
      <c r="A2" s="404"/>
      <c r="B2" s="405"/>
      <c r="C2" s="405"/>
      <c r="D2" s="405"/>
      <c r="E2" s="405"/>
      <c r="F2" s="405"/>
      <c r="G2" s="405"/>
      <c r="H2" s="405"/>
      <c r="I2" s="405"/>
      <c r="J2" s="405"/>
      <c r="K2" s="405"/>
      <c r="L2" s="405"/>
      <c r="M2" s="406"/>
    </row>
    <row r="3" spans="1:13" s="1" customFormat="1" ht="12.75" x14ac:dyDescent="0.2">
      <c r="A3" s="404"/>
      <c r="B3" s="405"/>
      <c r="C3" s="405"/>
      <c r="D3" s="405"/>
      <c r="E3" s="405"/>
      <c r="F3" s="405"/>
      <c r="G3" s="405"/>
      <c r="H3" s="405"/>
      <c r="I3" s="405"/>
      <c r="J3" s="405"/>
      <c r="K3" s="405"/>
      <c r="L3" s="405"/>
      <c r="M3" s="406"/>
    </row>
    <row r="4" spans="1:13" ht="15" x14ac:dyDescent="0.2">
      <c r="A4" s="404"/>
      <c r="B4" s="334" t="s">
        <v>1</v>
      </c>
      <c r="C4" s="334"/>
      <c r="D4" s="410" t="s">
        <v>87</v>
      </c>
      <c r="E4" s="410"/>
      <c r="F4" s="410"/>
      <c r="G4" s="410"/>
      <c r="H4" s="410"/>
      <c r="I4" s="410"/>
      <c r="J4" s="410"/>
      <c r="K4" s="335"/>
      <c r="L4" s="335"/>
      <c r="M4" s="336"/>
    </row>
    <row r="5" spans="1:13" x14ac:dyDescent="0.2">
      <c r="A5" s="404"/>
      <c r="B5" s="405"/>
      <c r="C5" s="405"/>
      <c r="D5" s="337" t="s">
        <v>88</v>
      </c>
      <c r="E5" s="337"/>
      <c r="F5" s="337"/>
      <c r="G5" s="337"/>
      <c r="H5" s="337"/>
      <c r="I5" s="337"/>
      <c r="J5" s="337"/>
      <c r="K5" s="335"/>
      <c r="L5" s="335"/>
      <c r="M5" s="336"/>
    </row>
    <row r="6" spans="1:13" x14ac:dyDescent="0.2">
      <c r="A6" s="404"/>
      <c r="B6" s="405"/>
      <c r="C6" s="405"/>
      <c r="D6" s="337" t="s">
        <v>4</v>
      </c>
      <c r="E6" s="337"/>
      <c r="F6" s="337"/>
      <c r="G6" s="337"/>
      <c r="H6" s="337"/>
      <c r="I6" s="337"/>
      <c r="J6" s="337"/>
      <c r="K6" s="335"/>
      <c r="L6" s="335"/>
      <c r="M6" s="336"/>
    </row>
    <row r="7" spans="1:13" x14ac:dyDescent="0.2">
      <c r="A7" s="338"/>
      <c r="B7" s="335"/>
      <c r="C7" s="335"/>
      <c r="D7" s="337"/>
      <c r="E7" s="337"/>
      <c r="F7" s="337"/>
      <c r="G7" s="337"/>
      <c r="H7" s="337"/>
      <c r="I7" s="337"/>
      <c r="J7" s="337"/>
      <c r="K7" s="335"/>
      <c r="L7" s="335"/>
      <c r="M7" s="336"/>
    </row>
    <row r="8" spans="1:13" ht="15" x14ac:dyDescent="0.2">
      <c r="A8" s="404"/>
      <c r="B8" s="334" t="s">
        <v>5</v>
      </c>
      <c r="C8" s="334"/>
      <c r="D8" s="407" t="s">
        <v>114</v>
      </c>
      <c r="E8" s="407"/>
      <c r="F8" s="407"/>
      <c r="G8" s="407"/>
      <c r="H8" s="407"/>
      <c r="I8" s="408"/>
      <c r="J8" s="409"/>
      <c r="K8" s="335"/>
      <c r="L8" s="335"/>
      <c r="M8" s="336"/>
    </row>
    <row r="9" spans="1:13" x14ac:dyDescent="0.2">
      <c r="A9" s="404"/>
      <c r="B9" s="335"/>
      <c r="C9" s="335"/>
      <c r="D9" s="390"/>
      <c r="E9" s="390"/>
      <c r="F9" s="390"/>
      <c r="G9" s="390"/>
      <c r="H9" s="390"/>
      <c r="I9" s="390"/>
      <c r="J9" s="390"/>
      <c r="K9" s="335"/>
      <c r="L9" s="335"/>
      <c r="M9" s="336"/>
    </row>
    <row r="10" spans="1:13" ht="15" x14ac:dyDescent="0.2">
      <c r="A10" s="404"/>
      <c r="B10" s="334" t="s">
        <v>0</v>
      </c>
      <c r="C10" s="334"/>
      <c r="D10" s="407" t="s">
        <v>115</v>
      </c>
      <c r="E10" s="407"/>
      <c r="F10" s="407"/>
      <c r="G10" s="407"/>
      <c r="H10" s="407"/>
      <c r="I10" s="408"/>
      <c r="J10" s="409"/>
      <c r="K10" s="335"/>
      <c r="L10" s="335"/>
      <c r="M10" s="336"/>
    </row>
    <row r="11" spans="1:13" x14ac:dyDescent="0.2">
      <c r="A11" s="404"/>
      <c r="B11" s="335"/>
      <c r="C11" s="335"/>
      <c r="D11" s="390"/>
      <c r="E11" s="390"/>
      <c r="F11" s="390"/>
      <c r="G11" s="390"/>
      <c r="H11" s="390"/>
      <c r="I11" s="390"/>
      <c r="J11" s="390"/>
      <c r="K11" s="335"/>
      <c r="L11" s="335"/>
      <c r="M11" s="336"/>
    </row>
    <row r="12" spans="1:13" ht="15" x14ac:dyDescent="0.2">
      <c r="A12" s="404"/>
      <c r="B12" s="334" t="s">
        <v>10</v>
      </c>
      <c r="C12" s="334"/>
      <c r="D12" s="393"/>
      <c r="E12" s="393"/>
      <c r="F12" s="393"/>
      <c r="G12" s="393"/>
      <c r="H12" s="393"/>
      <c r="I12" s="394"/>
      <c r="J12" s="395"/>
      <c r="K12" s="335"/>
      <c r="L12" s="335"/>
      <c r="M12" s="336"/>
    </row>
    <row r="13" spans="1:13" ht="15" x14ac:dyDescent="0.2">
      <c r="A13" s="404"/>
      <c r="B13" s="334"/>
      <c r="C13" s="334"/>
      <c r="D13" s="3"/>
      <c r="E13" s="4"/>
      <c r="F13" s="4"/>
      <c r="G13" s="4"/>
      <c r="H13" s="4"/>
      <c r="I13" s="4"/>
      <c r="J13" s="4"/>
      <c r="K13" s="335"/>
      <c r="L13" s="335"/>
      <c r="M13" s="336"/>
    </row>
    <row r="14" spans="1:13" ht="15" x14ac:dyDescent="0.2">
      <c r="A14" s="404"/>
      <c r="B14" s="334" t="s">
        <v>11</v>
      </c>
      <c r="C14" s="334"/>
      <c r="D14" s="396"/>
      <c r="E14" s="393"/>
      <c r="F14" s="393"/>
      <c r="G14" s="393"/>
      <c r="H14" s="393"/>
      <c r="I14" s="394"/>
      <c r="J14" s="395"/>
      <c r="K14" s="335"/>
      <c r="L14" s="335"/>
      <c r="M14" s="336"/>
    </row>
    <row r="15" spans="1:13" s="26" customFormat="1" ht="15" x14ac:dyDescent="0.2">
      <c r="A15" s="338"/>
      <c r="B15" s="334"/>
      <c r="C15" s="334"/>
      <c r="D15" s="335"/>
      <c r="E15" s="335"/>
      <c r="F15" s="335"/>
      <c r="G15" s="335"/>
      <c r="H15" s="335"/>
      <c r="I15" s="339"/>
      <c r="J15" s="340"/>
      <c r="K15" s="335"/>
      <c r="L15" s="335"/>
      <c r="M15" s="336"/>
    </row>
    <row r="16" spans="1:13" ht="15" x14ac:dyDescent="0.2">
      <c r="A16" s="338"/>
      <c r="B16" s="334" t="s">
        <v>202</v>
      </c>
      <c r="C16" s="334"/>
      <c r="D16" s="393"/>
      <c r="E16" s="393"/>
      <c r="F16" s="393"/>
      <c r="G16" s="393"/>
      <c r="H16" s="393"/>
      <c r="I16" s="394"/>
      <c r="J16" s="395"/>
      <c r="K16" s="335"/>
      <c r="L16" s="335"/>
      <c r="M16" s="336"/>
    </row>
    <row r="17" spans="1:13" s="26" customFormat="1" ht="15" x14ac:dyDescent="0.2">
      <c r="A17" s="338"/>
      <c r="B17" s="334"/>
      <c r="C17" s="334"/>
      <c r="D17" s="335"/>
      <c r="E17" s="335"/>
      <c r="F17" s="335"/>
      <c r="G17" s="335"/>
      <c r="H17" s="335"/>
      <c r="I17" s="339"/>
      <c r="J17" s="340"/>
      <c r="K17" s="335"/>
      <c r="L17" s="335"/>
      <c r="M17" s="336"/>
    </row>
    <row r="18" spans="1:13" s="26" customFormat="1" ht="25.5" customHeight="1" x14ac:dyDescent="0.2">
      <c r="A18" s="338"/>
      <c r="B18" s="335"/>
      <c r="C18" s="335"/>
      <c r="D18" s="397" t="s">
        <v>111</v>
      </c>
      <c r="E18" s="397"/>
      <c r="F18" s="397"/>
      <c r="G18" s="397"/>
      <c r="H18" s="397"/>
      <c r="I18" s="397"/>
      <c r="J18" s="340"/>
      <c r="K18" s="335"/>
      <c r="L18" s="335"/>
      <c r="M18" s="336"/>
    </row>
    <row r="19" spans="1:13" ht="74.25" customHeight="1" x14ac:dyDescent="0.2">
      <c r="A19" s="338"/>
      <c r="B19" s="335"/>
      <c r="C19" s="335"/>
      <c r="D19" s="392" t="s">
        <v>112</v>
      </c>
      <c r="E19" s="392"/>
      <c r="F19" s="392"/>
      <c r="G19" s="392"/>
      <c r="H19" s="392"/>
      <c r="I19" s="392"/>
      <c r="J19" s="340"/>
      <c r="K19" s="335"/>
      <c r="L19" s="335"/>
      <c r="M19" s="336"/>
    </row>
    <row r="20" spans="1:13" ht="21" customHeight="1" x14ac:dyDescent="0.2">
      <c r="A20" s="338"/>
      <c r="B20" s="335"/>
      <c r="C20" s="335"/>
      <c r="D20" s="397" t="s">
        <v>113</v>
      </c>
      <c r="E20" s="397"/>
      <c r="F20" s="397"/>
      <c r="G20" s="397"/>
      <c r="H20" s="397"/>
      <c r="I20" s="397"/>
      <c r="J20" s="340"/>
      <c r="K20" s="335"/>
      <c r="L20" s="335"/>
      <c r="M20" s="336"/>
    </row>
    <row r="21" spans="1:13" ht="18" customHeight="1" x14ac:dyDescent="0.2">
      <c r="A21" s="338"/>
      <c r="B21" s="335"/>
      <c r="C21" s="335"/>
      <c r="D21" s="76"/>
      <c r="E21" s="335"/>
      <c r="F21" s="335"/>
      <c r="G21" s="335"/>
      <c r="H21" s="335"/>
      <c r="I21" s="339"/>
      <c r="J21" s="340"/>
      <c r="K21" s="335"/>
      <c r="L21" s="335"/>
      <c r="M21" s="336"/>
    </row>
    <row r="22" spans="1:13" ht="23.25" x14ac:dyDescent="0.35">
      <c r="A22" s="338"/>
      <c r="B22" s="335"/>
      <c r="C22" s="335"/>
      <c r="D22" s="391" t="s">
        <v>2</v>
      </c>
      <c r="E22" s="391"/>
      <c r="F22" s="391"/>
      <c r="G22" s="391"/>
      <c r="H22" s="391"/>
      <c r="I22" s="391"/>
      <c r="J22" s="340"/>
      <c r="K22" s="335"/>
      <c r="L22" s="335"/>
      <c r="M22" s="336"/>
    </row>
    <row r="23" spans="1:13" ht="41.25" customHeight="1" x14ac:dyDescent="0.2">
      <c r="A23" s="338"/>
      <c r="B23" s="335"/>
      <c r="C23" s="335"/>
      <c r="D23" s="335"/>
      <c r="E23" s="335"/>
      <c r="F23" s="335"/>
      <c r="G23" s="335"/>
      <c r="H23" s="335"/>
      <c r="I23" s="339"/>
      <c r="J23" s="340"/>
      <c r="K23" s="335"/>
      <c r="L23" s="335"/>
      <c r="M23" s="336"/>
    </row>
    <row r="24" spans="1:13" s="26" customFormat="1" ht="15.75" x14ac:dyDescent="0.25">
      <c r="A24" s="389"/>
      <c r="B24" s="107"/>
      <c r="C24" s="112"/>
      <c r="D24" s="108"/>
      <c r="E24" s="108"/>
      <c r="F24" s="108"/>
      <c r="G24" s="108"/>
      <c r="H24" s="108"/>
      <c r="I24" s="109"/>
      <c r="J24" s="110"/>
      <c r="K24" s="110"/>
      <c r="L24" s="111"/>
      <c r="M24" s="102"/>
    </row>
    <row r="25" spans="1:13" s="26" customFormat="1" ht="18" x14ac:dyDescent="0.25">
      <c r="A25" s="389"/>
      <c r="B25" s="101"/>
      <c r="C25" s="331" t="s">
        <v>34</v>
      </c>
      <c r="D25" s="332" t="s">
        <v>456</v>
      </c>
      <c r="E25" s="332"/>
      <c r="F25" s="332"/>
      <c r="G25" s="332"/>
      <c r="H25" s="113"/>
      <c r="I25" s="12">
        <f>'SKLOP A'!J36</f>
        <v>0</v>
      </c>
      <c r="J25" s="39"/>
      <c r="K25" s="28" t="s">
        <v>3</v>
      </c>
      <c r="L25" s="102"/>
      <c r="M25" s="102"/>
    </row>
    <row r="26" spans="1:13" s="26" customFormat="1" ht="18" x14ac:dyDescent="0.25">
      <c r="A26" s="389"/>
      <c r="B26" s="101"/>
      <c r="C26" s="331"/>
      <c r="D26" s="332"/>
      <c r="E26" s="332"/>
      <c r="F26" s="332"/>
      <c r="G26" s="332"/>
      <c r="H26" s="113"/>
      <c r="I26" s="12"/>
      <c r="J26" s="39"/>
      <c r="K26" s="28"/>
      <c r="L26" s="102"/>
      <c r="M26" s="102"/>
    </row>
    <row r="27" spans="1:13" s="26" customFormat="1" ht="18" x14ac:dyDescent="0.25">
      <c r="A27" s="389"/>
      <c r="B27" s="101"/>
      <c r="C27" s="331" t="s">
        <v>35</v>
      </c>
      <c r="D27" s="332" t="s">
        <v>454</v>
      </c>
      <c r="E27" s="332"/>
      <c r="F27" s="332"/>
      <c r="G27" s="332"/>
      <c r="H27" s="113"/>
      <c r="I27" s="12">
        <f>'SKLOP B'!J36</f>
        <v>0</v>
      </c>
      <c r="J27" s="39"/>
      <c r="K27" s="28" t="s">
        <v>3</v>
      </c>
      <c r="L27" s="102"/>
      <c r="M27" s="102"/>
    </row>
    <row r="28" spans="1:13" s="26" customFormat="1" ht="18" x14ac:dyDescent="0.25">
      <c r="A28" s="389"/>
      <c r="B28" s="101"/>
      <c r="C28" s="331"/>
      <c r="D28" s="332"/>
      <c r="E28" s="332"/>
      <c r="F28" s="332"/>
      <c r="G28" s="332"/>
      <c r="H28" s="113"/>
      <c r="I28" s="12"/>
      <c r="J28" s="39"/>
      <c r="K28" s="28"/>
      <c r="L28" s="102"/>
      <c r="M28" s="102"/>
    </row>
    <row r="29" spans="1:13" s="26" customFormat="1" ht="18" x14ac:dyDescent="0.25">
      <c r="A29" s="389"/>
      <c r="B29" s="101"/>
      <c r="C29" s="331" t="s">
        <v>33</v>
      </c>
      <c r="D29" s="332" t="s">
        <v>453</v>
      </c>
      <c r="E29" s="332"/>
      <c r="F29" s="332"/>
      <c r="G29" s="332"/>
      <c r="H29" s="113"/>
      <c r="I29" s="12">
        <f>'SKLOP C'!J36</f>
        <v>0</v>
      </c>
      <c r="J29" s="39"/>
      <c r="K29" s="28" t="s">
        <v>3</v>
      </c>
      <c r="L29" s="102"/>
      <c r="M29" s="102"/>
    </row>
    <row r="30" spans="1:13" s="26" customFormat="1" ht="18" x14ac:dyDescent="0.25">
      <c r="A30" s="389"/>
      <c r="B30" s="101"/>
      <c r="C30" s="331"/>
      <c r="D30" s="332"/>
      <c r="E30" s="332"/>
      <c r="F30" s="332"/>
      <c r="G30" s="332"/>
      <c r="H30" s="113"/>
      <c r="I30" s="12"/>
      <c r="J30" s="39"/>
      <c r="K30" s="28"/>
      <c r="L30" s="102"/>
      <c r="M30" s="102"/>
    </row>
    <row r="31" spans="1:13" s="26" customFormat="1" ht="18" x14ac:dyDescent="0.25">
      <c r="A31" s="389"/>
      <c r="B31" s="101"/>
      <c r="C31" s="331" t="s">
        <v>36</v>
      </c>
      <c r="D31" s="332" t="s">
        <v>452</v>
      </c>
      <c r="E31" s="332"/>
      <c r="F31" s="332"/>
      <c r="G31" s="332"/>
      <c r="H31" s="113"/>
      <c r="I31" s="12">
        <f>'SKLOP D'!J36</f>
        <v>0</v>
      </c>
      <c r="J31" s="39"/>
      <c r="K31" s="28" t="s">
        <v>3</v>
      </c>
      <c r="L31" s="102"/>
      <c r="M31" s="102"/>
    </row>
    <row r="32" spans="1:13" s="26" customFormat="1" ht="18" x14ac:dyDescent="0.25">
      <c r="A32" s="389"/>
      <c r="B32" s="101"/>
      <c r="C32" s="331"/>
      <c r="D32" s="332"/>
      <c r="E32" s="332"/>
      <c r="F32" s="332"/>
      <c r="G32" s="332"/>
      <c r="H32" s="113"/>
      <c r="I32" s="12"/>
      <c r="J32" s="39"/>
      <c r="K32" s="28"/>
      <c r="L32" s="102"/>
      <c r="M32" s="102"/>
    </row>
    <row r="33" spans="1:13" s="26" customFormat="1" ht="18" x14ac:dyDescent="0.25">
      <c r="A33" s="389"/>
      <c r="B33" s="101"/>
      <c r="C33" s="331" t="s">
        <v>92</v>
      </c>
      <c r="D33" s="332" t="s">
        <v>455</v>
      </c>
      <c r="E33" s="332"/>
      <c r="F33" s="332"/>
      <c r="G33" s="332"/>
      <c r="H33" s="113"/>
      <c r="I33" s="12">
        <f>'SKLOP E'!J36</f>
        <v>0</v>
      </c>
      <c r="J33" s="39"/>
      <c r="K33" s="28" t="s">
        <v>3</v>
      </c>
      <c r="L33" s="102"/>
      <c r="M33" s="102"/>
    </row>
    <row r="34" spans="1:13" s="26" customFormat="1" ht="15.75" x14ac:dyDescent="0.25">
      <c r="A34" s="389"/>
      <c r="B34" s="103"/>
      <c r="C34" s="114"/>
      <c r="D34" s="115"/>
      <c r="E34" s="115"/>
      <c r="F34" s="115"/>
      <c r="G34" s="115"/>
      <c r="H34" s="115"/>
      <c r="I34" s="104"/>
      <c r="J34" s="105"/>
      <c r="K34" s="105"/>
      <c r="L34" s="106"/>
      <c r="M34" s="102"/>
    </row>
    <row r="35" spans="1:13" ht="16.5" thickBot="1" x14ac:dyDescent="0.3">
      <c r="A35" s="389"/>
      <c r="B35" s="341"/>
      <c r="C35" s="342"/>
      <c r="D35" s="343"/>
      <c r="E35" s="344"/>
      <c r="F35" s="344"/>
      <c r="G35" s="344"/>
      <c r="H35" s="344"/>
      <c r="I35" s="12"/>
      <c r="J35" s="39"/>
      <c r="K35" s="39"/>
      <c r="L35" s="341"/>
      <c r="M35" s="102"/>
    </row>
    <row r="36" spans="1:13" ht="8.25" customHeight="1" x14ac:dyDescent="0.2">
      <c r="A36" s="389"/>
      <c r="B36" s="36"/>
      <c r="C36" s="35"/>
      <c r="D36" s="13"/>
      <c r="E36" s="13"/>
      <c r="F36" s="13"/>
      <c r="G36" s="13"/>
      <c r="H36" s="13"/>
      <c r="I36" s="14"/>
      <c r="J36" s="15"/>
      <c r="K36" s="15"/>
      <c r="L36" s="16"/>
      <c r="M36" s="102"/>
    </row>
    <row r="37" spans="1:13" s="7" customFormat="1" ht="26.25" customHeight="1" x14ac:dyDescent="0.2">
      <c r="A37" s="389"/>
      <c r="B37" s="17"/>
      <c r="C37" s="8"/>
      <c r="D37" s="27" t="s">
        <v>12</v>
      </c>
      <c r="E37" s="27"/>
      <c r="F37" s="27"/>
      <c r="G37" s="27"/>
      <c r="H37" s="27"/>
      <c r="I37" s="24">
        <f>SUM(I25:I33)</f>
        <v>0</v>
      </c>
      <c r="J37" s="28"/>
      <c r="K37" s="28" t="s">
        <v>3</v>
      </c>
      <c r="L37" s="31"/>
      <c r="M37" s="102"/>
    </row>
    <row r="38" spans="1:13" s="7" customFormat="1" ht="7.5" customHeight="1" x14ac:dyDescent="0.2">
      <c r="A38" s="101"/>
      <c r="B38" s="17"/>
      <c r="C38" s="8"/>
      <c r="D38" s="27"/>
      <c r="E38" s="27"/>
      <c r="F38" s="27"/>
      <c r="G38" s="27"/>
      <c r="H38" s="27"/>
      <c r="I38" s="24"/>
      <c r="J38" s="28"/>
      <c r="K38" s="28"/>
      <c r="L38" s="31"/>
      <c r="M38" s="102"/>
    </row>
    <row r="39" spans="1:13" s="7" customFormat="1" ht="15.75" x14ac:dyDescent="0.2">
      <c r="A39" s="101"/>
      <c r="B39" s="17"/>
      <c r="C39" s="8"/>
      <c r="D39" s="27" t="s">
        <v>13</v>
      </c>
      <c r="E39" s="27"/>
      <c r="F39" s="27"/>
      <c r="G39" s="27"/>
      <c r="H39" s="27"/>
      <c r="I39" s="24">
        <f>I37*0.22</f>
        <v>0</v>
      </c>
      <c r="J39" s="28"/>
      <c r="K39" s="28" t="s">
        <v>3</v>
      </c>
      <c r="L39" s="31"/>
      <c r="M39" s="102"/>
    </row>
    <row r="40" spans="1:13" s="7" customFormat="1" ht="8.25" customHeight="1" x14ac:dyDescent="0.2">
      <c r="A40" s="101"/>
      <c r="B40" s="17"/>
      <c r="C40" s="8"/>
      <c r="D40" s="27"/>
      <c r="E40" s="27"/>
      <c r="F40" s="27"/>
      <c r="G40" s="27"/>
      <c r="H40" s="27"/>
      <c r="I40" s="24"/>
      <c r="J40" s="28"/>
      <c r="K40" s="28"/>
      <c r="L40" s="31"/>
      <c r="M40" s="102"/>
    </row>
    <row r="41" spans="1:13" ht="15.75" x14ac:dyDescent="0.2">
      <c r="A41" s="338"/>
      <c r="B41" s="18"/>
      <c r="C41" s="8"/>
      <c r="D41" s="8" t="s">
        <v>14</v>
      </c>
      <c r="E41" s="8"/>
      <c r="F41" s="8"/>
      <c r="G41" s="8"/>
      <c r="H41" s="8"/>
      <c r="I41" s="37">
        <f>I37+I39</f>
        <v>0</v>
      </c>
      <c r="J41" s="8"/>
      <c r="K41" s="8" t="s">
        <v>3</v>
      </c>
      <c r="L41" s="19"/>
      <c r="M41" s="336"/>
    </row>
    <row r="42" spans="1:13" s="26" customFormat="1" ht="16.5" thickBot="1" x14ac:dyDescent="0.25">
      <c r="A42" s="338"/>
      <c r="B42" s="20"/>
      <c r="C42" s="32"/>
      <c r="D42" s="32"/>
      <c r="E42" s="32"/>
      <c r="F42" s="32"/>
      <c r="G42" s="32"/>
      <c r="H42" s="32"/>
      <c r="I42" s="23"/>
      <c r="J42" s="32"/>
      <c r="K42" s="32"/>
      <c r="L42" s="33"/>
      <c r="M42" s="336"/>
    </row>
    <row r="43" spans="1:13" ht="15" x14ac:dyDescent="0.2">
      <c r="A43" s="338"/>
      <c r="B43" s="335"/>
      <c r="C43" s="335"/>
      <c r="D43" s="335"/>
      <c r="E43" s="335"/>
      <c r="F43" s="335"/>
      <c r="G43" s="335"/>
      <c r="H43" s="335"/>
      <c r="I43" s="339"/>
      <c r="J43" s="340"/>
      <c r="K43" s="28"/>
      <c r="L43" s="335"/>
      <c r="M43" s="336"/>
    </row>
    <row r="44" spans="1:13" x14ac:dyDescent="0.2">
      <c r="A44" s="338"/>
      <c r="B44" s="335"/>
      <c r="C44" s="335"/>
      <c r="D44" s="335"/>
      <c r="E44" s="335"/>
      <c r="F44" s="335"/>
      <c r="G44" s="335"/>
      <c r="H44" s="335"/>
      <c r="I44" s="339"/>
      <c r="J44" s="340"/>
      <c r="K44" s="335"/>
      <c r="L44" s="335"/>
      <c r="M44" s="336"/>
    </row>
    <row r="45" spans="1:13" x14ac:dyDescent="0.2">
      <c r="A45" s="338"/>
      <c r="B45" s="44"/>
      <c r="C45" s="45"/>
      <c r="D45" s="45"/>
      <c r="E45" s="46"/>
      <c r="F45" s="47"/>
      <c r="G45" s="48"/>
      <c r="H45" s="49"/>
      <c r="I45" s="50"/>
      <c r="J45" s="51"/>
      <c r="K45" s="41"/>
      <c r="L45" s="42"/>
      <c r="M45" s="61"/>
    </row>
    <row r="46" spans="1:13" x14ac:dyDescent="0.2">
      <c r="A46" s="338"/>
      <c r="B46" s="52"/>
      <c r="C46" s="53" t="s">
        <v>37</v>
      </c>
      <c r="D46" s="54"/>
      <c r="E46" s="55"/>
      <c r="F46" s="56"/>
      <c r="G46" s="57"/>
      <c r="H46" s="58"/>
      <c r="I46" s="59"/>
      <c r="J46" s="60"/>
      <c r="K46" s="40"/>
      <c r="L46" s="61"/>
      <c r="M46" s="61"/>
    </row>
    <row r="47" spans="1:13" x14ac:dyDescent="0.2">
      <c r="A47" s="338"/>
      <c r="B47" s="52" t="s">
        <v>7</v>
      </c>
      <c r="C47" s="244" t="s">
        <v>8</v>
      </c>
      <c r="D47" s="244"/>
      <c r="E47" s="245"/>
      <c r="F47" s="246"/>
      <c r="G47" s="247"/>
      <c r="H47" s="248"/>
      <c r="I47" s="249"/>
      <c r="J47" s="250"/>
      <c r="K47" s="251"/>
      <c r="L47" s="61"/>
      <c r="M47" s="61"/>
    </row>
    <row r="48" spans="1:13" x14ac:dyDescent="0.2">
      <c r="A48" s="338"/>
      <c r="B48" s="52" t="s">
        <v>7</v>
      </c>
      <c r="C48" s="244" t="s">
        <v>75</v>
      </c>
      <c r="D48" s="244"/>
      <c r="E48" s="245"/>
      <c r="F48" s="246"/>
      <c r="G48" s="247"/>
      <c r="H48" s="248"/>
      <c r="I48" s="249"/>
      <c r="J48" s="250"/>
      <c r="K48" s="251"/>
      <c r="L48" s="61"/>
      <c r="M48" s="61"/>
    </row>
    <row r="49" spans="1:13" x14ac:dyDescent="0.2">
      <c r="A49" s="338"/>
      <c r="B49" s="52" t="s">
        <v>7</v>
      </c>
      <c r="C49" s="244" t="s">
        <v>379</v>
      </c>
      <c r="D49" s="244"/>
      <c r="E49" s="245"/>
      <c r="F49" s="246"/>
      <c r="G49" s="247"/>
      <c r="H49" s="248"/>
      <c r="I49" s="249"/>
      <c r="J49" s="250"/>
      <c r="K49" s="251"/>
      <c r="L49" s="61"/>
      <c r="M49" s="61"/>
    </row>
    <row r="50" spans="1:13" x14ac:dyDescent="0.2">
      <c r="A50" s="338"/>
      <c r="B50" s="52"/>
      <c r="C50" s="244" t="s">
        <v>378</v>
      </c>
      <c r="D50" s="244"/>
      <c r="E50" s="245"/>
      <c r="F50" s="246"/>
      <c r="G50" s="247"/>
      <c r="H50" s="248"/>
      <c r="I50" s="249"/>
      <c r="J50" s="250"/>
      <c r="K50" s="251"/>
      <c r="L50" s="61"/>
      <c r="M50" s="61"/>
    </row>
    <row r="51" spans="1:13" s="26" customFormat="1" x14ac:dyDescent="0.2">
      <c r="A51" s="338"/>
      <c r="B51" s="52" t="s">
        <v>7</v>
      </c>
      <c r="C51" s="244" t="s">
        <v>76</v>
      </c>
      <c r="D51" s="244"/>
      <c r="E51" s="245"/>
      <c r="F51" s="246"/>
      <c r="G51" s="247"/>
      <c r="H51" s="248"/>
      <c r="I51" s="249"/>
      <c r="J51" s="250"/>
      <c r="K51" s="251"/>
      <c r="L51" s="61"/>
      <c r="M51" s="61"/>
    </row>
    <row r="52" spans="1:13" x14ac:dyDescent="0.2">
      <c r="A52" s="338"/>
      <c r="B52" s="52"/>
      <c r="C52" s="244" t="s">
        <v>77</v>
      </c>
      <c r="D52" s="244"/>
      <c r="E52" s="245"/>
      <c r="F52" s="246"/>
      <c r="G52" s="247"/>
      <c r="H52" s="248"/>
      <c r="I52" s="249"/>
      <c r="J52" s="250"/>
      <c r="K52" s="251"/>
      <c r="L52" s="61"/>
      <c r="M52" s="61"/>
    </row>
    <row r="53" spans="1:13" x14ac:dyDescent="0.2">
      <c r="A53" s="338"/>
      <c r="B53" s="52" t="s">
        <v>7</v>
      </c>
      <c r="C53" s="244" t="s">
        <v>38</v>
      </c>
      <c r="D53" s="244"/>
      <c r="E53" s="245"/>
      <c r="F53" s="246"/>
      <c r="G53" s="247"/>
      <c r="H53" s="248"/>
      <c r="I53" s="249"/>
      <c r="J53" s="250"/>
      <c r="K53" s="251"/>
      <c r="L53" s="61"/>
      <c r="M53" s="61"/>
    </row>
    <row r="54" spans="1:13" x14ac:dyDescent="0.2">
      <c r="A54" s="338"/>
      <c r="B54" s="52"/>
      <c r="C54" s="244" t="s">
        <v>407</v>
      </c>
      <c r="D54" s="244"/>
      <c r="E54" s="245"/>
      <c r="F54" s="246"/>
      <c r="G54" s="247"/>
      <c r="H54" s="248"/>
      <c r="I54" s="249"/>
      <c r="J54" s="250"/>
      <c r="K54" s="251"/>
      <c r="L54" s="61"/>
      <c r="M54" s="61"/>
    </row>
    <row r="55" spans="1:13" x14ac:dyDescent="0.2">
      <c r="A55" s="338"/>
      <c r="B55" s="52" t="s">
        <v>7</v>
      </c>
      <c r="C55" s="244" t="s">
        <v>9</v>
      </c>
      <c r="D55" s="244"/>
      <c r="E55" s="245"/>
      <c r="F55" s="246"/>
      <c r="G55" s="247"/>
      <c r="H55" s="248"/>
      <c r="I55" s="249"/>
      <c r="J55" s="250"/>
      <c r="K55" s="251"/>
      <c r="L55" s="61"/>
      <c r="M55" s="61"/>
    </row>
    <row r="56" spans="1:13" s="26" customFormat="1" x14ac:dyDescent="0.2">
      <c r="A56" s="338"/>
      <c r="B56" s="52" t="s">
        <v>7</v>
      </c>
      <c r="C56" s="244" t="s">
        <v>382</v>
      </c>
      <c r="D56" s="244"/>
      <c r="E56" s="245"/>
      <c r="F56" s="246"/>
      <c r="G56" s="247"/>
      <c r="H56" s="248"/>
      <c r="I56" s="249"/>
      <c r="J56" s="250"/>
      <c r="K56" s="251"/>
      <c r="L56" s="61"/>
      <c r="M56" s="61"/>
    </row>
    <row r="57" spans="1:13" s="26" customFormat="1" x14ac:dyDescent="0.2">
      <c r="A57" s="338"/>
      <c r="B57" s="52"/>
      <c r="C57" s="244" t="s">
        <v>381</v>
      </c>
      <c r="D57" s="244"/>
      <c r="E57" s="245"/>
      <c r="F57" s="246"/>
      <c r="G57" s="247"/>
      <c r="H57" s="248"/>
      <c r="I57" s="249"/>
      <c r="J57" s="250"/>
      <c r="K57" s="251"/>
      <c r="L57" s="61"/>
      <c r="M57" s="61"/>
    </row>
    <row r="58" spans="1:13" s="26" customFormat="1" x14ac:dyDescent="0.2">
      <c r="A58" s="338"/>
      <c r="B58" s="52"/>
      <c r="C58" s="244"/>
      <c r="D58" s="244"/>
      <c r="E58" s="245"/>
      <c r="F58" s="246"/>
      <c r="G58" s="247"/>
      <c r="H58" s="248"/>
      <c r="I58" s="249"/>
      <c r="J58" s="250"/>
      <c r="K58" s="251"/>
      <c r="L58" s="61"/>
      <c r="M58" s="61"/>
    </row>
    <row r="59" spans="1:13" s="26" customFormat="1" x14ac:dyDescent="0.2">
      <c r="A59" s="338"/>
      <c r="B59" s="34" t="s">
        <v>7</v>
      </c>
      <c r="C59" s="244" t="s">
        <v>380</v>
      </c>
      <c r="D59" s="244"/>
      <c r="E59" s="245"/>
      <c r="F59" s="246"/>
      <c r="G59" s="247"/>
      <c r="H59" s="248"/>
      <c r="I59" s="249"/>
      <c r="J59" s="250"/>
      <c r="K59" s="251"/>
      <c r="L59" s="61"/>
      <c r="M59" s="61"/>
    </row>
    <row r="60" spans="1:13" s="26" customFormat="1" x14ac:dyDescent="0.2">
      <c r="A60" s="338"/>
      <c r="B60" s="34" t="s">
        <v>7</v>
      </c>
      <c r="C60" s="244" t="s">
        <v>448</v>
      </c>
      <c r="D60" s="244"/>
      <c r="E60" s="245"/>
      <c r="F60" s="246"/>
      <c r="G60" s="247"/>
      <c r="H60" s="248"/>
      <c r="I60" s="249"/>
      <c r="J60" s="250"/>
      <c r="K60" s="251"/>
      <c r="L60" s="61"/>
      <c r="M60" s="61"/>
    </row>
    <row r="61" spans="1:13" s="26" customFormat="1" x14ac:dyDescent="0.2">
      <c r="A61" s="338"/>
      <c r="B61" s="34" t="s">
        <v>7</v>
      </c>
      <c r="C61" s="244" t="s">
        <v>450</v>
      </c>
      <c r="D61" s="244"/>
      <c r="E61" s="245"/>
      <c r="F61" s="246"/>
      <c r="G61" s="247"/>
      <c r="H61" s="248"/>
      <c r="I61" s="249"/>
      <c r="J61" s="250"/>
      <c r="K61" s="251"/>
      <c r="L61" s="61"/>
      <c r="M61" s="61"/>
    </row>
    <row r="62" spans="1:13" s="26" customFormat="1" x14ac:dyDescent="0.2">
      <c r="A62" s="338"/>
      <c r="B62" s="34" t="s">
        <v>7</v>
      </c>
      <c r="C62" s="244" t="s">
        <v>383</v>
      </c>
      <c r="D62" s="244"/>
      <c r="E62" s="245"/>
      <c r="F62" s="246"/>
      <c r="G62" s="247"/>
      <c r="H62" s="248"/>
      <c r="I62" s="249"/>
      <c r="J62" s="250"/>
      <c r="K62" s="251"/>
      <c r="L62" s="61"/>
      <c r="M62" s="61"/>
    </row>
    <row r="63" spans="1:13" s="26" customFormat="1" x14ac:dyDescent="0.2">
      <c r="A63" s="338"/>
      <c r="B63" s="34" t="s">
        <v>7</v>
      </c>
      <c r="C63" s="244" t="s">
        <v>408</v>
      </c>
      <c r="D63" s="244"/>
      <c r="E63" s="245"/>
      <c r="F63" s="246"/>
      <c r="G63" s="247"/>
      <c r="H63" s="248"/>
      <c r="I63" s="249"/>
      <c r="J63" s="250"/>
      <c r="K63" s="251"/>
      <c r="L63" s="61"/>
      <c r="M63" s="61"/>
    </row>
    <row r="64" spans="1:13" s="26" customFormat="1" x14ac:dyDescent="0.2">
      <c r="A64" s="338"/>
      <c r="B64" s="34" t="s">
        <v>7</v>
      </c>
      <c r="C64" s="244" t="s">
        <v>409</v>
      </c>
      <c r="D64" s="244"/>
      <c r="E64" s="245"/>
      <c r="F64" s="246"/>
      <c r="G64" s="247"/>
      <c r="H64" s="248"/>
      <c r="I64" s="249"/>
      <c r="J64" s="250"/>
      <c r="K64" s="251"/>
      <c r="L64" s="61"/>
      <c r="M64" s="61"/>
    </row>
    <row r="65" spans="1:23" s="26" customFormat="1" x14ac:dyDescent="0.2">
      <c r="A65" s="338"/>
      <c r="B65" s="34" t="s">
        <v>7</v>
      </c>
      <c r="C65" s="244" t="s">
        <v>384</v>
      </c>
      <c r="D65" s="244"/>
      <c r="E65" s="245"/>
      <c r="F65" s="246"/>
      <c r="G65" s="247"/>
      <c r="H65" s="248"/>
      <c r="I65" s="249"/>
      <c r="J65" s="250"/>
      <c r="K65" s="251"/>
      <c r="L65" s="61"/>
      <c r="M65" s="61"/>
    </row>
    <row r="66" spans="1:23" s="26" customFormat="1" ht="15" x14ac:dyDescent="0.25">
      <c r="A66" s="338"/>
      <c r="B66" s="34" t="s">
        <v>7</v>
      </c>
      <c r="C66" s="252" t="s">
        <v>410</v>
      </c>
      <c r="D66" s="252"/>
      <c r="E66" s="253"/>
      <c r="F66" s="254"/>
      <c r="G66" s="255"/>
      <c r="H66" s="256"/>
      <c r="I66" s="257"/>
      <c r="J66" s="258"/>
      <c r="K66" s="251"/>
      <c r="L66" s="61"/>
      <c r="M66" s="61"/>
      <c r="O66" s="78"/>
      <c r="P66" s="78"/>
      <c r="Q66" s="78"/>
      <c r="R66" s="79"/>
      <c r="S66" s="79"/>
      <c r="T66" s="79"/>
      <c r="U66" s="80"/>
      <c r="V66" s="79"/>
      <c r="W66" s="76"/>
    </row>
    <row r="67" spans="1:23" s="26" customFormat="1" ht="15" x14ac:dyDescent="0.25">
      <c r="A67" s="338"/>
      <c r="B67" s="34"/>
      <c r="C67" s="252" t="s">
        <v>375</v>
      </c>
      <c r="D67" s="252"/>
      <c r="E67" s="253"/>
      <c r="F67" s="254"/>
      <c r="G67" s="255"/>
      <c r="H67" s="256"/>
      <c r="I67" s="257"/>
      <c r="J67" s="258"/>
      <c r="K67" s="251"/>
      <c r="L67" s="61"/>
      <c r="M67" s="61"/>
      <c r="O67" s="78"/>
      <c r="P67" s="78"/>
      <c r="Q67" s="78"/>
      <c r="R67" s="79"/>
      <c r="S67" s="79"/>
      <c r="T67" s="79"/>
      <c r="U67" s="80"/>
      <c r="V67" s="79"/>
      <c r="W67" s="76"/>
    </row>
    <row r="68" spans="1:23" s="26" customFormat="1" ht="15" x14ac:dyDescent="0.25">
      <c r="A68" s="338"/>
      <c r="B68" s="34"/>
      <c r="C68" s="252" t="s">
        <v>406</v>
      </c>
      <c r="D68" s="252"/>
      <c r="E68" s="253"/>
      <c r="F68" s="254"/>
      <c r="G68" s="255"/>
      <c r="H68" s="256"/>
      <c r="I68" s="257"/>
      <c r="J68" s="258"/>
      <c r="K68" s="251"/>
      <c r="L68" s="61"/>
      <c r="M68" s="61"/>
      <c r="O68" s="78"/>
      <c r="P68" s="78"/>
      <c r="Q68" s="78"/>
      <c r="R68" s="79"/>
      <c r="S68" s="79"/>
      <c r="T68" s="79"/>
      <c r="U68" s="80"/>
      <c r="V68" s="79"/>
      <c r="W68" s="76"/>
    </row>
    <row r="69" spans="1:23" s="26" customFormat="1" ht="15" x14ac:dyDescent="0.25">
      <c r="A69" s="338"/>
      <c r="B69" s="34"/>
      <c r="C69" s="252" t="s">
        <v>376</v>
      </c>
      <c r="D69" s="252"/>
      <c r="E69" s="253"/>
      <c r="F69" s="254"/>
      <c r="G69" s="255"/>
      <c r="H69" s="256"/>
      <c r="I69" s="257"/>
      <c r="J69" s="258"/>
      <c r="K69" s="251"/>
      <c r="L69" s="61"/>
      <c r="M69" s="61"/>
      <c r="O69" s="78"/>
      <c r="P69" s="78"/>
      <c r="Q69" s="78"/>
      <c r="R69" s="79"/>
      <c r="S69" s="79"/>
      <c r="T69" s="79"/>
      <c r="U69" s="80"/>
      <c r="V69" s="79"/>
      <c r="W69" s="76"/>
    </row>
    <row r="70" spans="1:23" s="26" customFormat="1" ht="15" x14ac:dyDescent="0.25">
      <c r="A70" s="338"/>
      <c r="B70" s="34"/>
      <c r="C70" s="252" t="s">
        <v>377</v>
      </c>
      <c r="D70" s="252"/>
      <c r="E70" s="253"/>
      <c r="F70" s="254"/>
      <c r="G70" s="255"/>
      <c r="H70" s="256"/>
      <c r="I70" s="257"/>
      <c r="J70" s="258"/>
      <c r="K70" s="251"/>
      <c r="L70" s="61"/>
      <c r="M70" s="61"/>
      <c r="O70" s="78"/>
      <c r="P70" s="78"/>
      <c r="Q70" s="78"/>
      <c r="R70" s="79"/>
      <c r="S70" s="79"/>
      <c r="T70" s="79"/>
      <c r="U70" s="80"/>
      <c r="V70" s="79"/>
      <c r="W70" s="76"/>
    </row>
    <row r="71" spans="1:23" s="26" customFormat="1" ht="15" x14ac:dyDescent="0.25">
      <c r="A71" s="338"/>
      <c r="B71" s="34"/>
      <c r="C71" s="252"/>
      <c r="D71" s="252"/>
      <c r="E71" s="253"/>
      <c r="F71" s="254"/>
      <c r="G71" s="255"/>
      <c r="H71" s="256"/>
      <c r="I71" s="257"/>
      <c r="J71" s="258"/>
      <c r="K71" s="251"/>
      <c r="L71" s="61"/>
      <c r="M71" s="61"/>
      <c r="O71" s="78"/>
      <c r="P71" s="78"/>
      <c r="Q71" s="78"/>
      <c r="R71" s="79"/>
      <c r="S71" s="79"/>
      <c r="T71" s="79"/>
      <c r="U71" s="80"/>
      <c r="V71" s="79"/>
      <c r="W71" s="76"/>
    </row>
    <row r="72" spans="1:23" s="26" customFormat="1" x14ac:dyDescent="0.2">
      <c r="A72" s="338"/>
      <c r="B72" s="34" t="s">
        <v>7</v>
      </c>
      <c r="C72" s="252" t="s">
        <v>175</v>
      </c>
      <c r="D72" s="252"/>
      <c r="E72" s="253"/>
      <c r="F72" s="254"/>
      <c r="G72" s="255"/>
      <c r="H72" s="256"/>
      <c r="I72" s="257"/>
      <c r="J72" s="258"/>
      <c r="K72" s="251"/>
      <c r="L72" s="61"/>
      <c r="M72" s="61"/>
      <c r="O72" s="77"/>
      <c r="P72" s="77"/>
      <c r="Q72" s="77"/>
      <c r="R72" s="77"/>
      <c r="S72" s="77"/>
      <c r="T72" s="77"/>
      <c r="U72" s="81"/>
      <c r="V72" s="77"/>
      <c r="W72" s="76"/>
    </row>
    <row r="73" spans="1:23" s="26" customFormat="1" x14ac:dyDescent="0.2">
      <c r="A73" s="338"/>
      <c r="B73" s="34"/>
      <c r="C73" s="252" t="s">
        <v>176</v>
      </c>
      <c r="D73" s="252"/>
      <c r="E73" s="253"/>
      <c r="F73" s="254"/>
      <c r="G73" s="255"/>
      <c r="H73" s="256"/>
      <c r="I73" s="257"/>
      <c r="J73" s="258"/>
      <c r="K73" s="251"/>
      <c r="L73" s="61"/>
      <c r="M73" s="61"/>
      <c r="O73" s="77"/>
      <c r="P73" s="77"/>
      <c r="Q73" s="77"/>
      <c r="R73" s="77"/>
      <c r="S73" s="77"/>
      <c r="T73" s="77"/>
      <c r="U73" s="81"/>
      <c r="V73" s="77"/>
      <c r="W73" s="76"/>
    </row>
    <row r="74" spans="1:23" s="26" customFormat="1" x14ac:dyDescent="0.2">
      <c r="A74" s="338"/>
      <c r="B74" s="34" t="s">
        <v>7</v>
      </c>
      <c r="C74" s="252" t="s">
        <v>385</v>
      </c>
      <c r="D74" s="252"/>
      <c r="E74" s="253"/>
      <c r="F74" s="254"/>
      <c r="G74" s="255"/>
      <c r="H74" s="256"/>
      <c r="I74" s="257"/>
      <c r="J74" s="258"/>
      <c r="K74" s="251"/>
      <c r="L74" s="61"/>
      <c r="M74" s="61"/>
      <c r="O74" s="77"/>
      <c r="P74" s="77"/>
      <c r="Q74" s="77"/>
      <c r="R74" s="77"/>
      <c r="S74" s="77"/>
      <c r="T74" s="77"/>
      <c r="U74" s="81"/>
      <c r="V74" s="77"/>
      <c r="W74" s="76"/>
    </row>
    <row r="75" spans="1:23" s="26" customFormat="1" x14ac:dyDescent="0.2">
      <c r="A75" s="338"/>
      <c r="B75" s="34"/>
      <c r="C75" s="252"/>
      <c r="D75" s="252"/>
      <c r="E75" s="253"/>
      <c r="F75" s="254"/>
      <c r="G75" s="255"/>
      <c r="H75" s="256"/>
      <c r="I75" s="257"/>
      <c r="J75" s="258"/>
      <c r="K75" s="251"/>
      <c r="L75" s="61"/>
      <c r="M75" s="61"/>
      <c r="O75" s="77"/>
      <c r="P75" s="77"/>
      <c r="Q75" s="77"/>
      <c r="R75" s="77"/>
      <c r="S75" s="77"/>
      <c r="T75" s="77"/>
      <c r="U75" s="81"/>
      <c r="V75" s="77"/>
      <c r="W75" s="76"/>
    </row>
    <row r="76" spans="1:23" s="26" customFormat="1" x14ac:dyDescent="0.2">
      <c r="A76" s="338"/>
      <c r="B76" s="34" t="s">
        <v>7</v>
      </c>
      <c r="C76" s="252" t="s">
        <v>459</v>
      </c>
      <c r="D76" s="252"/>
      <c r="E76" s="253"/>
      <c r="F76" s="254"/>
      <c r="G76" s="255"/>
      <c r="H76" s="256"/>
      <c r="I76" s="257"/>
      <c r="J76" s="258"/>
      <c r="K76" s="251"/>
      <c r="L76" s="61"/>
      <c r="M76" s="61"/>
      <c r="O76" s="82"/>
      <c r="P76" s="77"/>
      <c r="Q76" s="77"/>
      <c r="R76" s="77"/>
      <c r="S76" s="77"/>
      <c r="T76" s="77"/>
      <c r="U76" s="81"/>
      <c r="V76" s="77"/>
      <c r="W76" s="76"/>
    </row>
    <row r="77" spans="1:23" s="26" customFormat="1" x14ac:dyDescent="0.2">
      <c r="A77" s="345"/>
      <c r="B77" s="52" t="s">
        <v>7</v>
      </c>
      <c r="C77" s="244" t="s">
        <v>97</v>
      </c>
      <c r="D77" s="244"/>
      <c r="E77" s="245"/>
      <c r="F77" s="246"/>
      <c r="G77" s="247"/>
      <c r="H77" s="248"/>
      <c r="I77" s="249"/>
      <c r="J77" s="250"/>
      <c r="K77" s="251"/>
      <c r="L77" s="61"/>
      <c r="M77" s="61"/>
      <c r="O77" s="82"/>
      <c r="P77" s="77"/>
      <c r="Q77" s="77"/>
      <c r="R77" s="77"/>
      <c r="S77" s="77"/>
      <c r="T77" s="77"/>
      <c r="U77" s="81"/>
      <c r="V77" s="77"/>
      <c r="W77" s="76"/>
    </row>
    <row r="78" spans="1:23" s="26" customFormat="1" x14ac:dyDescent="0.2">
      <c r="A78" s="345"/>
      <c r="B78" s="52" t="s">
        <v>7</v>
      </c>
      <c r="C78" s="244" t="s">
        <v>203</v>
      </c>
      <c r="D78" s="244"/>
      <c r="E78" s="245"/>
      <c r="F78" s="246"/>
      <c r="G78" s="247"/>
      <c r="H78" s="248"/>
      <c r="I78" s="249"/>
      <c r="J78" s="250"/>
      <c r="K78" s="251"/>
      <c r="L78" s="61"/>
      <c r="M78" s="61"/>
      <c r="O78" s="82"/>
      <c r="P78" s="77"/>
      <c r="Q78" s="77"/>
      <c r="R78" s="77"/>
      <c r="S78" s="77"/>
      <c r="T78" s="77"/>
      <c r="U78" s="81"/>
      <c r="V78" s="77"/>
      <c r="W78" s="76"/>
    </row>
    <row r="79" spans="1:23" s="26" customFormat="1" x14ac:dyDescent="0.2">
      <c r="A79" s="345"/>
      <c r="B79" s="52"/>
      <c r="C79" s="321"/>
      <c r="D79" s="321"/>
      <c r="E79" s="55"/>
      <c r="F79" s="56"/>
      <c r="G79" s="57"/>
      <c r="H79" s="58"/>
      <c r="I79" s="59"/>
      <c r="J79" s="60"/>
      <c r="K79" s="40"/>
      <c r="L79" s="61"/>
      <c r="M79" s="61"/>
      <c r="O79" s="82"/>
      <c r="P79" s="77"/>
      <c r="Q79" s="77"/>
      <c r="R79" s="77"/>
      <c r="S79" s="77"/>
      <c r="T79" s="77"/>
      <c r="U79" s="81"/>
      <c r="V79" s="77"/>
      <c r="W79" s="76"/>
    </row>
    <row r="80" spans="1:23" s="26" customFormat="1" x14ac:dyDescent="0.2">
      <c r="A80" s="345"/>
      <c r="B80" s="44"/>
      <c r="C80" s="45"/>
      <c r="D80" s="45"/>
      <c r="E80" s="46"/>
      <c r="F80" s="47"/>
      <c r="G80" s="48"/>
      <c r="H80" s="49"/>
      <c r="I80" s="50"/>
      <c r="J80" s="51"/>
      <c r="K80" s="41"/>
      <c r="L80" s="42"/>
      <c r="M80" s="61"/>
      <c r="O80" s="82"/>
      <c r="P80" s="77"/>
      <c r="Q80" s="77"/>
      <c r="R80" s="77"/>
      <c r="S80" s="77"/>
      <c r="T80" s="77"/>
      <c r="U80" s="81"/>
      <c r="V80" s="77"/>
      <c r="W80" s="76"/>
    </row>
    <row r="81" spans="1:23" s="26" customFormat="1" x14ac:dyDescent="0.2">
      <c r="A81" s="345"/>
      <c r="B81" s="52"/>
      <c r="C81" s="100"/>
      <c r="D81" s="321" t="s">
        <v>73</v>
      </c>
      <c r="E81" s="55"/>
      <c r="F81" s="56"/>
      <c r="G81" s="57"/>
      <c r="H81" s="58"/>
      <c r="I81" s="59"/>
      <c r="J81" s="60"/>
      <c r="K81" s="40"/>
      <c r="L81" s="61"/>
      <c r="M81" s="61"/>
      <c r="O81" s="82"/>
      <c r="P81" s="77"/>
      <c r="Q81" s="77"/>
      <c r="R81" s="77"/>
      <c r="S81" s="77"/>
      <c r="T81" s="77"/>
      <c r="U81" s="81"/>
      <c r="V81" s="77"/>
      <c r="W81" s="76"/>
    </row>
    <row r="82" spans="1:23" s="26" customFormat="1" x14ac:dyDescent="0.2">
      <c r="A82" s="345"/>
      <c r="B82" s="52"/>
      <c r="C82" s="321" t="s">
        <v>74</v>
      </c>
      <c r="D82" s="321"/>
      <c r="E82" s="55"/>
      <c r="F82" s="56"/>
      <c r="G82" s="57"/>
      <c r="H82" s="58"/>
      <c r="I82" s="59"/>
      <c r="J82" s="60"/>
      <c r="K82" s="40"/>
      <c r="L82" s="61"/>
      <c r="M82" s="61"/>
      <c r="O82" s="82"/>
      <c r="P82" s="77"/>
      <c r="Q82" s="77"/>
      <c r="R82" s="77"/>
      <c r="S82" s="77"/>
      <c r="T82" s="77"/>
      <c r="U82" s="81"/>
      <c r="V82" s="77"/>
      <c r="W82" s="76"/>
    </row>
    <row r="83" spans="1:23" s="26" customFormat="1" x14ac:dyDescent="0.2">
      <c r="A83" s="345"/>
      <c r="B83" s="62"/>
      <c r="C83" s="67"/>
      <c r="D83" s="67"/>
      <c r="E83" s="68"/>
      <c r="F83" s="69"/>
      <c r="G83" s="70"/>
      <c r="H83" s="71"/>
      <c r="I83" s="72"/>
      <c r="J83" s="74"/>
      <c r="K83" s="38"/>
      <c r="L83" s="43"/>
      <c r="M83" s="61"/>
      <c r="O83" s="82"/>
      <c r="P83" s="77"/>
      <c r="Q83" s="77"/>
      <c r="R83" s="77"/>
      <c r="S83" s="77"/>
      <c r="T83" s="77"/>
      <c r="U83" s="81"/>
      <c r="V83" s="77"/>
      <c r="W83" s="76"/>
    </row>
    <row r="84" spans="1:23" s="26" customFormat="1" ht="12" customHeight="1" x14ac:dyDescent="0.2">
      <c r="A84" s="345"/>
      <c r="B84" s="44"/>
      <c r="C84" s="45"/>
      <c r="D84" s="45"/>
      <c r="E84" s="46"/>
      <c r="F84" s="47"/>
      <c r="G84" s="48"/>
      <c r="H84" s="49"/>
      <c r="I84" s="50"/>
      <c r="J84" s="51"/>
      <c r="K84" s="51"/>
      <c r="L84" s="42"/>
      <c r="M84" s="61"/>
      <c r="O84" s="82"/>
      <c r="P84" s="77"/>
      <c r="Q84" s="77"/>
      <c r="R84" s="77"/>
      <c r="S84" s="77"/>
      <c r="T84" s="77"/>
      <c r="U84" s="81"/>
      <c r="V84" s="77"/>
      <c r="W84" s="76"/>
    </row>
    <row r="85" spans="1:23" s="26" customFormat="1" ht="12" customHeight="1" x14ac:dyDescent="0.2">
      <c r="A85" s="345"/>
      <c r="B85" s="52"/>
      <c r="C85" s="398" t="s">
        <v>451</v>
      </c>
      <c r="D85" s="399"/>
      <c r="E85" s="399"/>
      <c r="F85" s="399"/>
      <c r="G85" s="399"/>
      <c r="H85" s="399"/>
      <c r="I85" s="399"/>
      <c r="J85" s="399"/>
      <c r="K85" s="399"/>
      <c r="L85" s="61"/>
      <c r="M85" s="61"/>
      <c r="O85" s="82"/>
      <c r="P85" s="77"/>
      <c r="Q85" s="77"/>
      <c r="R85" s="77"/>
      <c r="S85" s="77"/>
      <c r="T85" s="77"/>
      <c r="U85" s="81"/>
      <c r="V85" s="77"/>
      <c r="W85" s="76"/>
    </row>
    <row r="86" spans="1:23" s="26" customFormat="1" ht="12" customHeight="1" x14ac:dyDescent="0.2">
      <c r="A86" s="345"/>
      <c r="B86" s="52"/>
      <c r="C86" s="318"/>
      <c r="D86" s="237"/>
      <c r="E86" s="238"/>
      <c r="F86" s="239"/>
      <c r="G86" s="240"/>
      <c r="H86" s="241"/>
      <c r="I86" s="59"/>
      <c r="J86" s="60"/>
      <c r="K86" s="60"/>
      <c r="L86" s="61"/>
      <c r="M86" s="61"/>
      <c r="O86" s="82"/>
      <c r="P86" s="77"/>
      <c r="Q86" s="77"/>
      <c r="R86" s="77"/>
      <c r="S86" s="77"/>
      <c r="T86" s="77"/>
      <c r="U86" s="81"/>
      <c r="V86" s="77"/>
      <c r="W86" s="76"/>
    </row>
    <row r="87" spans="1:23" s="26" customFormat="1" ht="12" customHeight="1" x14ac:dyDescent="0.2">
      <c r="A87" s="345"/>
      <c r="B87" s="52"/>
      <c r="C87" s="383" t="s">
        <v>204</v>
      </c>
      <c r="D87" s="400"/>
      <c r="E87" s="400"/>
      <c r="F87" s="400"/>
      <c r="G87" s="400"/>
      <c r="H87" s="400"/>
      <c r="I87" s="400"/>
      <c r="J87" s="400"/>
      <c r="K87" s="400"/>
      <c r="L87" s="61"/>
      <c r="M87" s="61"/>
      <c r="O87" s="82"/>
      <c r="P87" s="77"/>
      <c r="Q87" s="77"/>
      <c r="R87" s="77"/>
      <c r="S87" s="77"/>
      <c r="T87" s="77"/>
      <c r="U87" s="81"/>
      <c r="V87" s="77"/>
      <c r="W87" s="76"/>
    </row>
    <row r="88" spans="1:23" s="26" customFormat="1" ht="12" customHeight="1" x14ac:dyDescent="0.2">
      <c r="A88" s="345"/>
      <c r="B88" s="52"/>
      <c r="C88" s="384" t="s">
        <v>205</v>
      </c>
      <c r="D88" s="384"/>
      <c r="E88" s="384"/>
      <c r="F88" s="384"/>
      <c r="G88" s="384"/>
      <c r="H88" s="384"/>
      <c r="I88" s="384"/>
      <c r="J88" s="384"/>
      <c r="K88" s="384"/>
      <c r="L88" s="61"/>
      <c r="M88" s="61"/>
      <c r="O88" s="82"/>
      <c r="P88" s="77"/>
      <c r="Q88" s="77"/>
      <c r="R88" s="77"/>
      <c r="S88" s="77"/>
      <c r="T88" s="77"/>
      <c r="U88" s="81"/>
      <c r="V88" s="77"/>
      <c r="W88" s="76"/>
    </row>
    <row r="89" spans="1:23" s="26" customFormat="1" ht="12" customHeight="1" x14ac:dyDescent="0.2">
      <c r="A89" s="345"/>
      <c r="B89" s="52"/>
      <c r="C89" s="384" t="s">
        <v>206</v>
      </c>
      <c r="D89" s="384"/>
      <c r="E89" s="384"/>
      <c r="F89" s="384"/>
      <c r="G89" s="384"/>
      <c r="H89" s="384"/>
      <c r="I89" s="384"/>
      <c r="J89" s="384"/>
      <c r="K89" s="384"/>
      <c r="L89" s="61"/>
      <c r="M89" s="61"/>
      <c r="O89" s="82"/>
      <c r="P89" s="77"/>
      <c r="Q89" s="77"/>
      <c r="R89" s="77"/>
      <c r="S89" s="77"/>
      <c r="T89" s="77"/>
      <c r="U89" s="81"/>
      <c r="V89" s="77"/>
      <c r="W89" s="76"/>
    </row>
    <row r="90" spans="1:23" s="26" customFormat="1" ht="12" customHeight="1" x14ac:dyDescent="0.2">
      <c r="A90" s="345"/>
      <c r="B90" s="52"/>
      <c r="C90" s="384" t="s">
        <v>207</v>
      </c>
      <c r="D90" s="384"/>
      <c r="E90" s="384"/>
      <c r="F90" s="384"/>
      <c r="G90" s="384"/>
      <c r="H90" s="384"/>
      <c r="I90" s="384"/>
      <c r="J90" s="384"/>
      <c r="K90" s="384"/>
      <c r="L90" s="61"/>
      <c r="M90" s="61"/>
      <c r="O90" s="82"/>
      <c r="P90" s="77"/>
      <c r="Q90" s="77"/>
      <c r="R90" s="77"/>
      <c r="S90" s="77"/>
      <c r="T90" s="77"/>
      <c r="U90" s="81"/>
      <c r="V90" s="77"/>
      <c r="W90" s="76"/>
    </row>
    <row r="91" spans="1:23" s="26" customFormat="1" ht="12" customHeight="1" x14ac:dyDescent="0.2">
      <c r="A91" s="345"/>
      <c r="B91" s="52"/>
      <c r="C91" s="384" t="s">
        <v>208</v>
      </c>
      <c r="D91" s="384"/>
      <c r="E91" s="384"/>
      <c r="F91" s="384"/>
      <c r="G91" s="384"/>
      <c r="H91" s="384"/>
      <c r="I91" s="384"/>
      <c r="J91" s="384"/>
      <c r="K91" s="384"/>
      <c r="L91" s="61"/>
      <c r="M91" s="61"/>
      <c r="O91" s="82"/>
      <c r="P91" s="77"/>
      <c r="Q91" s="77"/>
      <c r="R91" s="77"/>
      <c r="S91" s="77"/>
      <c r="T91" s="77"/>
      <c r="U91" s="81"/>
      <c r="V91" s="77"/>
      <c r="W91" s="76"/>
    </row>
    <row r="92" spans="1:23" s="26" customFormat="1" ht="12" customHeight="1" x14ac:dyDescent="0.2">
      <c r="A92" s="345"/>
      <c r="B92" s="52"/>
      <c r="C92" s="384" t="s">
        <v>209</v>
      </c>
      <c r="D92" s="384"/>
      <c r="E92" s="384"/>
      <c r="F92" s="384"/>
      <c r="G92" s="384"/>
      <c r="H92" s="384"/>
      <c r="I92" s="384"/>
      <c r="J92" s="384"/>
      <c r="K92" s="384"/>
      <c r="L92" s="61"/>
      <c r="M92" s="61"/>
      <c r="O92" s="82"/>
      <c r="P92" s="77"/>
      <c r="Q92" s="77"/>
      <c r="R92" s="77"/>
      <c r="S92" s="77"/>
      <c r="T92" s="77"/>
      <c r="U92" s="81"/>
      <c r="V92" s="77"/>
      <c r="W92" s="76"/>
    </row>
    <row r="93" spans="1:23" s="26" customFormat="1" ht="12" customHeight="1" x14ac:dyDescent="0.2">
      <c r="A93" s="345"/>
      <c r="B93" s="52"/>
      <c r="C93" s="384" t="s">
        <v>210</v>
      </c>
      <c r="D93" s="384"/>
      <c r="E93" s="384"/>
      <c r="F93" s="384"/>
      <c r="G93" s="384"/>
      <c r="H93" s="384"/>
      <c r="I93" s="384"/>
      <c r="J93" s="384"/>
      <c r="K93" s="384"/>
      <c r="L93" s="61"/>
      <c r="M93" s="61"/>
      <c r="O93" s="82"/>
      <c r="P93" s="77"/>
      <c r="Q93" s="77"/>
      <c r="R93" s="77"/>
      <c r="S93" s="77"/>
      <c r="T93" s="77"/>
      <c r="U93" s="81"/>
      <c r="V93" s="77"/>
      <c r="W93" s="76"/>
    </row>
    <row r="94" spans="1:23" s="26" customFormat="1" ht="12" customHeight="1" x14ac:dyDescent="0.2">
      <c r="A94" s="345"/>
      <c r="B94" s="52"/>
      <c r="C94" s="384" t="s">
        <v>211</v>
      </c>
      <c r="D94" s="384"/>
      <c r="E94" s="384"/>
      <c r="F94" s="384"/>
      <c r="G94" s="384"/>
      <c r="H94" s="384"/>
      <c r="I94" s="384"/>
      <c r="J94" s="384"/>
      <c r="K94" s="384"/>
      <c r="L94" s="61"/>
      <c r="M94" s="61"/>
      <c r="O94" s="82"/>
      <c r="P94" s="77"/>
      <c r="Q94" s="77"/>
      <c r="R94" s="77"/>
      <c r="S94" s="77"/>
      <c r="T94" s="77"/>
      <c r="U94" s="81"/>
      <c r="V94" s="77"/>
      <c r="W94" s="76"/>
    </row>
    <row r="95" spans="1:23" s="26" customFormat="1" ht="12" customHeight="1" x14ac:dyDescent="0.2">
      <c r="A95" s="345"/>
      <c r="B95" s="52"/>
      <c r="C95" s="384" t="s">
        <v>212</v>
      </c>
      <c r="D95" s="384"/>
      <c r="E95" s="384"/>
      <c r="F95" s="384"/>
      <c r="G95" s="384"/>
      <c r="H95" s="384"/>
      <c r="I95" s="384"/>
      <c r="J95" s="384"/>
      <c r="K95" s="384"/>
      <c r="L95" s="61"/>
      <c r="M95" s="61"/>
      <c r="O95" s="82"/>
      <c r="P95" s="77"/>
      <c r="Q95" s="77"/>
      <c r="R95" s="77"/>
      <c r="S95" s="77"/>
      <c r="T95" s="77"/>
      <c r="U95" s="81"/>
      <c r="V95" s="77"/>
      <c r="W95" s="76"/>
    </row>
    <row r="96" spans="1:23" s="26" customFormat="1" ht="12" customHeight="1" x14ac:dyDescent="0.2">
      <c r="A96" s="345"/>
      <c r="B96" s="52"/>
      <c r="C96" s="384" t="s">
        <v>213</v>
      </c>
      <c r="D96" s="384"/>
      <c r="E96" s="384"/>
      <c r="F96" s="384"/>
      <c r="G96" s="384"/>
      <c r="H96" s="384"/>
      <c r="I96" s="384"/>
      <c r="J96" s="384"/>
      <c r="K96" s="384"/>
      <c r="L96" s="61"/>
      <c r="M96" s="61"/>
      <c r="O96" s="82"/>
      <c r="P96" s="77"/>
      <c r="Q96" s="77"/>
      <c r="R96" s="77"/>
      <c r="S96" s="77"/>
      <c r="T96" s="77"/>
      <c r="U96" s="81"/>
      <c r="V96" s="77"/>
      <c r="W96" s="76"/>
    </row>
    <row r="97" spans="1:23" s="26" customFormat="1" ht="12" customHeight="1" x14ac:dyDescent="0.2">
      <c r="A97" s="345"/>
      <c r="B97" s="52"/>
      <c r="C97" s="384" t="s">
        <v>214</v>
      </c>
      <c r="D97" s="384"/>
      <c r="E97" s="384"/>
      <c r="F97" s="384"/>
      <c r="G97" s="384"/>
      <c r="H97" s="384"/>
      <c r="I97" s="384"/>
      <c r="J97" s="384"/>
      <c r="K97" s="384"/>
      <c r="L97" s="61"/>
      <c r="M97" s="61"/>
      <c r="O97" s="82"/>
      <c r="P97" s="77"/>
      <c r="Q97" s="77"/>
      <c r="R97" s="77"/>
      <c r="S97" s="77"/>
      <c r="T97" s="77"/>
      <c r="U97" s="81"/>
      <c r="V97" s="77"/>
      <c r="W97" s="76"/>
    </row>
    <row r="98" spans="1:23" s="26" customFormat="1" ht="12" customHeight="1" x14ac:dyDescent="0.2">
      <c r="A98" s="345"/>
      <c r="B98" s="52"/>
      <c r="C98" s="384" t="s">
        <v>215</v>
      </c>
      <c r="D98" s="384"/>
      <c r="E98" s="384"/>
      <c r="F98" s="384"/>
      <c r="G98" s="384"/>
      <c r="H98" s="384"/>
      <c r="I98" s="384"/>
      <c r="J98" s="384"/>
      <c r="K98" s="384"/>
      <c r="L98" s="61"/>
      <c r="M98" s="61"/>
      <c r="O98" s="82"/>
      <c r="P98" s="77"/>
      <c r="Q98" s="77"/>
      <c r="R98" s="77"/>
      <c r="S98" s="77"/>
      <c r="T98" s="77"/>
      <c r="U98" s="81"/>
      <c r="V98" s="77"/>
      <c r="W98" s="76"/>
    </row>
    <row r="99" spans="1:23" s="26" customFormat="1" ht="12" customHeight="1" x14ac:dyDescent="0.2">
      <c r="A99" s="345"/>
      <c r="B99" s="52"/>
      <c r="C99" s="384" t="s">
        <v>216</v>
      </c>
      <c r="D99" s="384"/>
      <c r="E99" s="384"/>
      <c r="F99" s="384"/>
      <c r="G99" s="384"/>
      <c r="H99" s="384"/>
      <c r="I99" s="384"/>
      <c r="J99" s="384"/>
      <c r="K99" s="384"/>
      <c r="L99" s="61"/>
      <c r="M99" s="61"/>
      <c r="O99" s="82"/>
      <c r="P99" s="77"/>
      <c r="Q99" s="77"/>
      <c r="R99" s="77"/>
      <c r="S99" s="77"/>
      <c r="T99" s="77"/>
      <c r="U99" s="81"/>
      <c r="V99" s="77"/>
      <c r="W99" s="76"/>
    </row>
    <row r="100" spans="1:23" s="26" customFormat="1" ht="12" customHeight="1" x14ac:dyDescent="0.2">
      <c r="A100" s="345"/>
      <c r="B100" s="52"/>
      <c r="C100" s="387"/>
      <c r="D100" s="387"/>
      <c r="E100" s="387"/>
      <c r="F100" s="387"/>
      <c r="G100" s="387"/>
      <c r="H100" s="387"/>
      <c r="I100" s="387"/>
      <c r="J100" s="387"/>
      <c r="K100" s="387"/>
      <c r="L100" s="61"/>
      <c r="M100" s="61"/>
      <c r="O100" s="82"/>
      <c r="P100" s="77"/>
      <c r="Q100" s="77"/>
      <c r="R100" s="77"/>
      <c r="S100" s="77"/>
      <c r="T100" s="77"/>
      <c r="U100" s="81"/>
      <c r="V100" s="77"/>
      <c r="W100" s="76"/>
    </row>
    <row r="101" spans="1:23" s="26" customFormat="1" ht="12" customHeight="1" x14ac:dyDescent="0.2">
      <c r="A101" s="345"/>
      <c r="B101" s="52"/>
      <c r="C101" s="383" t="s">
        <v>217</v>
      </c>
      <c r="D101" s="383"/>
      <c r="E101" s="383"/>
      <c r="F101" s="383"/>
      <c r="G101" s="383"/>
      <c r="H101" s="383"/>
      <c r="I101" s="383"/>
      <c r="J101" s="383"/>
      <c r="K101" s="383"/>
      <c r="L101" s="61"/>
      <c r="M101" s="61"/>
      <c r="O101" s="82"/>
      <c r="P101" s="77"/>
      <c r="Q101" s="77"/>
      <c r="R101" s="77"/>
      <c r="S101" s="77"/>
      <c r="T101" s="77"/>
      <c r="U101" s="81"/>
      <c r="V101" s="77"/>
      <c r="W101" s="76"/>
    </row>
    <row r="102" spans="1:23" s="26" customFormat="1" ht="12" customHeight="1" x14ac:dyDescent="0.2">
      <c r="A102" s="345"/>
      <c r="B102" s="52"/>
      <c r="C102" s="384" t="s">
        <v>205</v>
      </c>
      <c r="D102" s="384"/>
      <c r="E102" s="384"/>
      <c r="F102" s="384"/>
      <c r="G102" s="384"/>
      <c r="H102" s="384"/>
      <c r="I102" s="384"/>
      <c r="J102" s="384"/>
      <c r="K102" s="384"/>
      <c r="L102" s="61"/>
      <c r="M102" s="61"/>
      <c r="O102" s="82"/>
      <c r="P102" s="77"/>
      <c r="Q102" s="77"/>
      <c r="R102" s="77"/>
      <c r="S102" s="77"/>
      <c r="T102" s="77"/>
      <c r="U102" s="81"/>
      <c r="V102" s="77"/>
      <c r="W102" s="76"/>
    </row>
    <row r="103" spans="1:23" s="26" customFormat="1" ht="12" customHeight="1" x14ac:dyDescent="0.2">
      <c r="A103" s="345"/>
      <c r="B103" s="52"/>
      <c r="C103" s="384" t="s">
        <v>218</v>
      </c>
      <c r="D103" s="384"/>
      <c r="E103" s="384"/>
      <c r="F103" s="384"/>
      <c r="G103" s="384"/>
      <c r="H103" s="384"/>
      <c r="I103" s="384"/>
      <c r="J103" s="384"/>
      <c r="K103" s="384"/>
      <c r="L103" s="242"/>
      <c r="M103" s="61"/>
      <c r="O103" s="82"/>
      <c r="P103" s="77"/>
      <c r="Q103" s="77"/>
      <c r="R103" s="77"/>
      <c r="S103" s="77"/>
      <c r="T103" s="77"/>
      <c r="U103" s="81"/>
      <c r="V103" s="77"/>
      <c r="W103" s="76"/>
    </row>
    <row r="104" spans="1:23" s="26" customFormat="1" ht="12" customHeight="1" x14ac:dyDescent="0.2">
      <c r="A104" s="345"/>
      <c r="B104" s="52"/>
      <c r="C104" s="384" t="s">
        <v>212</v>
      </c>
      <c r="D104" s="384"/>
      <c r="E104" s="384"/>
      <c r="F104" s="384"/>
      <c r="G104" s="384"/>
      <c r="H104" s="384"/>
      <c r="I104" s="384"/>
      <c r="J104" s="384"/>
      <c r="K104" s="384"/>
      <c r="L104" s="61"/>
      <c r="M104" s="61"/>
      <c r="O104" s="82"/>
      <c r="P104" s="77"/>
      <c r="Q104" s="77"/>
      <c r="R104" s="77"/>
      <c r="S104" s="77"/>
      <c r="T104" s="77"/>
      <c r="U104" s="81"/>
      <c r="V104" s="77"/>
      <c r="W104" s="76"/>
    </row>
    <row r="105" spans="1:23" s="26" customFormat="1" ht="12" customHeight="1" x14ac:dyDescent="0.2">
      <c r="A105" s="345"/>
      <c r="B105" s="52"/>
      <c r="C105" s="384"/>
      <c r="D105" s="384"/>
      <c r="E105" s="384"/>
      <c r="F105" s="384"/>
      <c r="G105" s="384"/>
      <c r="H105" s="384"/>
      <c r="I105" s="384"/>
      <c r="J105" s="384"/>
      <c r="K105" s="384"/>
      <c r="L105" s="61"/>
      <c r="M105" s="61"/>
      <c r="O105" s="82"/>
      <c r="P105" s="77"/>
      <c r="Q105" s="77"/>
      <c r="R105" s="77"/>
      <c r="S105" s="77"/>
      <c r="T105" s="77"/>
      <c r="U105" s="81"/>
      <c r="V105" s="77"/>
      <c r="W105" s="76"/>
    </row>
    <row r="106" spans="1:23" s="26" customFormat="1" ht="12" customHeight="1" x14ac:dyDescent="0.2">
      <c r="A106" s="345"/>
      <c r="B106" s="52"/>
      <c r="C106" s="383" t="s">
        <v>219</v>
      </c>
      <c r="D106" s="383"/>
      <c r="E106" s="383"/>
      <c r="F106" s="383"/>
      <c r="G106" s="383"/>
      <c r="H106" s="383"/>
      <c r="I106" s="383"/>
      <c r="J106" s="383"/>
      <c r="K106" s="383"/>
      <c r="L106" s="61"/>
      <c r="M106" s="61"/>
      <c r="O106" s="82"/>
      <c r="P106" s="77"/>
      <c r="Q106" s="77"/>
      <c r="R106" s="77"/>
      <c r="S106" s="77"/>
      <c r="T106" s="77"/>
      <c r="U106" s="81"/>
      <c r="V106" s="77"/>
      <c r="W106" s="76"/>
    </row>
    <row r="107" spans="1:23" s="26" customFormat="1" ht="12" customHeight="1" x14ac:dyDescent="0.2">
      <c r="A107" s="345"/>
      <c r="B107" s="52"/>
      <c r="C107" s="384" t="s">
        <v>220</v>
      </c>
      <c r="D107" s="384"/>
      <c r="E107" s="384"/>
      <c r="F107" s="384"/>
      <c r="G107" s="384"/>
      <c r="H107" s="384"/>
      <c r="I107" s="384"/>
      <c r="J107" s="384"/>
      <c r="K107" s="384"/>
      <c r="L107" s="61"/>
      <c r="M107" s="61"/>
      <c r="O107" s="82"/>
      <c r="P107" s="77"/>
      <c r="Q107" s="77"/>
      <c r="R107" s="77"/>
      <c r="S107" s="77"/>
      <c r="T107" s="77"/>
      <c r="U107" s="81"/>
      <c r="V107" s="77"/>
      <c r="W107" s="76"/>
    </row>
    <row r="108" spans="1:23" s="26" customFormat="1" ht="12" customHeight="1" x14ac:dyDescent="0.2">
      <c r="A108" s="345"/>
      <c r="B108" s="52"/>
      <c r="C108" s="384" t="s">
        <v>221</v>
      </c>
      <c r="D108" s="384"/>
      <c r="E108" s="384"/>
      <c r="F108" s="384"/>
      <c r="G108" s="384"/>
      <c r="H108" s="384"/>
      <c r="I108" s="384"/>
      <c r="J108" s="384"/>
      <c r="K108" s="384"/>
      <c r="L108" s="61"/>
      <c r="M108" s="61"/>
      <c r="O108" s="82"/>
      <c r="P108" s="77"/>
      <c r="Q108" s="77"/>
      <c r="R108" s="77"/>
      <c r="S108" s="77"/>
      <c r="T108" s="77"/>
      <c r="U108" s="81"/>
      <c r="V108" s="77"/>
      <c r="W108" s="76"/>
    </row>
    <row r="109" spans="1:23" s="26" customFormat="1" ht="12" customHeight="1" x14ac:dyDescent="0.2">
      <c r="A109" s="345"/>
      <c r="B109" s="52"/>
      <c r="C109" s="384" t="s">
        <v>222</v>
      </c>
      <c r="D109" s="384"/>
      <c r="E109" s="384"/>
      <c r="F109" s="384"/>
      <c r="G109" s="384"/>
      <c r="H109" s="384"/>
      <c r="I109" s="384"/>
      <c r="J109" s="384"/>
      <c r="K109" s="384"/>
      <c r="L109" s="61"/>
      <c r="M109" s="61"/>
      <c r="O109" s="82"/>
      <c r="P109" s="77"/>
      <c r="Q109" s="77"/>
      <c r="R109" s="77"/>
      <c r="S109" s="77"/>
      <c r="T109" s="77"/>
      <c r="U109" s="81"/>
      <c r="V109" s="77"/>
      <c r="W109" s="76"/>
    </row>
    <row r="110" spans="1:23" s="26" customFormat="1" ht="12" customHeight="1" x14ac:dyDescent="0.2">
      <c r="A110" s="345"/>
      <c r="B110" s="52"/>
      <c r="C110" s="387"/>
      <c r="D110" s="387"/>
      <c r="E110" s="387"/>
      <c r="F110" s="387"/>
      <c r="G110" s="387"/>
      <c r="H110" s="387"/>
      <c r="I110" s="387"/>
      <c r="J110" s="387"/>
      <c r="K110" s="387"/>
      <c r="L110" s="61"/>
      <c r="M110" s="61"/>
      <c r="O110" s="82"/>
      <c r="P110" s="77"/>
      <c r="Q110" s="77"/>
      <c r="R110" s="77"/>
      <c r="S110" s="77"/>
      <c r="T110" s="77"/>
      <c r="U110" s="81"/>
      <c r="V110" s="77"/>
      <c r="W110" s="76"/>
    </row>
    <row r="111" spans="1:23" s="26" customFormat="1" ht="12" customHeight="1" x14ac:dyDescent="0.2">
      <c r="A111" s="345"/>
      <c r="B111" s="52"/>
      <c r="C111" s="383" t="s">
        <v>223</v>
      </c>
      <c r="D111" s="383"/>
      <c r="E111" s="383"/>
      <c r="F111" s="383"/>
      <c r="G111" s="383"/>
      <c r="H111" s="383"/>
      <c r="I111" s="383"/>
      <c r="J111" s="383"/>
      <c r="K111" s="383"/>
      <c r="L111" s="61"/>
      <c r="M111" s="61"/>
      <c r="O111" s="82"/>
      <c r="P111" s="77"/>
      <c r="Q111" s="77"/>
      <c r="R111" s="77"/>
      <c r="S111" s="77"/>
      <c r="T111" s="77"/>
      <c r="U111" s="81"/>
      <c r="V111" s="77"/>
      <c r="W111" s="76"/>
    </row>
    <row r="112" spans="1:23" s="26" customFormat="1" ht="12" customHeight="1" x14ac:dyDescent="0.2">
      <c r="A112" s="345"/>
      <c r="B112" s="52"/>
      <c r="C112" s="381" t="s">
        <v>457</v>
      </c>
      <c r="D112" s="381"/>
      <c r="E112" s="381"/>
      <c r="F112" s="381"/>
      <c r="G112" s="381"/>
      <c r="H112" s="381"/>
      <c r="I112" s="381"/>
      <c r="J112" s="381"/>
      <c r="K112" s="381"/>
      <c r="L112" s="61"/>
      <c r="M112" s="61"/>
      <c r="O112" s="82"/>
      <c r="P112" s="77"/>
      <c r="Q112" s="77"/>
      <c r="R112" s="77"/>
      <c r="S112" s="77"/>
      <c r="T112" s="77"/>
      <c r="U112" s="81"/>
      <c r="V112" s="77"/>
      <c r="W112" s="76"/>
    </row>
    <row r="113" spans="1:23" s="26" customFormat="1" ht="12" customHeight="1" x14ac:dyDescent="0.2">
      <c r="A113" s="345"/>
      <c r="B113" s="52"/>
      <c r="C113" s="382" t="s">
        <v>224</v>
      </c>
      <c r="D113" s="382"/>
      <c r="E113" s="382"/>
      <c r="F113" s="382"/>
      <c r="G113" s="382"/>
      <c r="H113" s="382"/>
      <c r="I113" s="382"/>
      <c r="J113" s="382"/>
      <c r="K113" s="382"/>
      <c r="L113" s="61"/>
      <c r="M113" s="61"/>
      <c r="O113" s="82"/>
      <c r="P113" s="77"/>
      <c r="Q113" s="77"/>
      <c r="R113" s="77"/>
      <c r="S113" s="77"/>
      <c r="T113" s="77"/>
      <c r="U113" s="81"/>
      <c r="V113" s="77"/>
      <c r="W113" s="76"/>
    </row>
    <row r="114" spans="1:23" s="26" customFormat="1" ht="12" customHeight="1" x14ac:dyDescent="0.2">
      <c r="A114" s="345"/>
      <c r="B114" s="52"/>
      <c r="C114" s="381" t="s">
        <v>225</v>
      </c>
      <c r="D114" s="381"/>
      <c r="E114" s="381"/>
      <c r="F114" s="381"/>
      <c r="G114" s="381"/>
      <c r="H114" s="381"/>
      <c r="I114" s="381"/>
      <c r="J114" s="381"/>
      <c r="K114" s="381"/>
      <c r="L114" s="61"/>
      <c r="M114" s="61"/>
      <c r="O114" s="82"/>
      <c r="P114" s="77"/>
      <c r="Q114" s="77"/>
      <c r="R114" s="77"/>
      <c r="S114" s="77"/>
      <c r="T114" s="77"/>
      <c r="U114" s="81"/>
      <c r="V114" s="77"/>
      <c r="W114" s="76"/>
    </row>
    <row r="115" spans="1:23" s="26" customFormat="1" ht="12" customHeight="1" x14ac:dyDescent="0.2">
      <c r="A115" s="345"/>
      <c r="B115" s="52"/>
      <c r="C115" s="382" t="s">
        <v>226</v>
      </c>
      <c r="D115" s="382"/>
      <c r="E115" s="382"/>
      <c r="F115" s="382"/>
      <c r="G115" s="382"/>
      <c r="H115" s="382"/>
      <c r="I115" s="382"/>
      <c r="J115" s="382"/>
      <c r="K115" s="382"/>
      <c r="L115" s="61"/>
      <c r="M115" s="61"/>
      <c r="O115" s="82"/>
      <c r="P115" s="77"/>
      <c r="Q115" s="77"/>
      <c r="R115" s="77"/>
      <c r="S115" s="77"/>
      <c r="T115" s="77"/>
      <c r="U115" s="81"/>
      <c r="V115" s="77"/>
      <c r="W115" s="76"/>
    </row>
    <row r="116" spans="1:23" s="26" customFormat="1" ht="12" customHeight="1" x14ac:dyDescent="0.2">
      <c r="A116" s="345"/>
      <c r="B116" s="52"/>
      <c r="C116" s="381" t="s">
        <v>458</v>
      </c>
      <c r="D116" s="381"/>
      <c r="E116" s="381"/>
      <c r="F116" s="381"/>
      <c r="G116" s="381"/>
      <c r="H116" s="381"/>
      <c r="I116" s="381"/>
      <c r="J116" s="381"/>
      <c r="K116" s="381"/>
      <c r="L116" s="61"/>
      <c r="M116" s="61"/>
      <c r="O116" s="82"/>
      <c r="P116" s="77"/>
      <c r="Q116" s="77"/>
      <c r="R116" s="77"/>
      <c r="S116" s="77"/>
      <c r="T116" s="77"/>
      <c r="U116" s="81"/>
      <c r="V116" s="77"/>
      <c r="W116" s="76"/>
    </row>
    <row r="117" spans="1:23" s="26" customFormat="1" ht="12" customHeight="1" x14ac:dyDescent="0.2">
      <c r="A117" s="345"/>
      <c r="B117" s="52"/>
      <c r="C117" s="386" t="s">
        <v>227</v>
      </c>
      <c r="D117" s="386"/>
      <c r="E117" s="386"/>
      <c r="F117" s="386"/>
      <c r="G117" s="386"/>
      <c r="H117" s="386"/>
      <c r="I117" s="386"/>
      <c r="J117" s="386"/>
      <c r="K117" s="386"/>
      <c r="L117" s="61"/>
      <c r="M117" s="61"/>
      <c r="O117" s="82"/>
      <c r="P117" s="77"/>
      <c r="Q117" s="77"/>
      <c r="R117" s="77"/>
      <c r="S117" s="77"/>
      <c r="T117" s="77"/>
      <c r="U117" s="81"/>
      <c r="V117" s="77"/>
      <c r="W117" s="76"/>
    </row>
    <row r="118" spans="1:23" s="26" customFormat="1" ht="12" customHeight="1" x14ac:dyDescent="0.2">
      <c r="A118" s="345"/>
      <c r="B118" s="52"/>
      <c r="C118" s="386" t="s">
        <v>228</v>
      </c>
      <c r="D118" s="386"/>
      <c r="E118" s="386"/>
      <c r="F118" s="386"/>
      <c r="G118" s="386"/>
      <c r="H118" s="386"/>
      <c r="I118" s="386"/>
      <c r="J118" s="386"/>
      <c r="K118" s="386"/>
      <c r="L118" s="61"/>
      <c r="M118" s="61"/>
      <c r="O118" s="82"/>
      <c r="P118" s="77"/>
      <c r="Q118" s="77"/>
      <c r="R118" s="77"/>
      <c r="S118" s="77"/>
      <c r="T118" s="77"/>
      <c r="U118" s="81"/>
      <c r="V118" s="77"/>
      <c r="W118" s="76"/>
    </row>
    <row r="119" spans="1:23" s="26" customFormat="1" ht="12" customHeight="1" x14ac:dyDescent="0.2">
      <c r="A119" s="345"/>
      <c r="B119" s="52"/>
      <c r="C119" s="386" t="s">
        <v>229</v>
      </c>
      <c r="D119" s="386"/>
      <c r="E119" s="386"/>
      <c r="F119" s="386"/>
      <c r="G119" s="386"/>
      <c r="H119" s="386"/>
      <c r="I119" s="386"/>
      <c r="J119" s="386"/>
      <c r="K119" s="386"/>
      <c r="L119" s="61"/>
      <c r="M119" s="61"/>
      <c r="O119" s="82"/>
      <c r="P119" s="77"/>
      <c r="Q119" s="77"/>
      <c r="R119" s="77"/>
      <c r="S119" s="77"/>
      <c r="T119" s="77"/>
      <c r="U119" s="81"/>
      <c r="V119" s="77"/>
      <c r="W119" s="76"/>
    </row>
    <row r="120" spans="1:23" s="26" customFormat="1" ht="12" customHeight="1" x14ac:dyDescent="0.2">
      <c r="A120" s="345"/>
      <c r="B120" s="52"/>
      <c r="C120" s="386" t="s">
        <v>230</v>
      </c>
      <c r="D120" s="386"/>
      <c r="E120" s="386"/>
      <c r="F120" s="386"/>
      <c r="G120" s="386"/>
      <c r="H120" s="386"/>
      <c r="I120" s="386"/>
      <c r="J120" s="386"/>
      <c r="K120" s="386"/>
      <c r="L120" s="61"/>
      <c r="M120" s="61"/>
      <c r="O120" s="82"/>
      <c r="P120" s="77"/>
      <c r="Q120" s="77"/>
      <c r="R120" s="77"/>
      <c r="S120" s="77"/>
      <c r="T120" s="77"/>
      <c r="U120" s="81"/>
      <c r="V120" s="77"/>
      <c r="W120" s="76"/>
    </row>
    <row r="121" spans="1:23" s="26" customFormat="1" ht="12" customHeight="1" x14ac:dyDescent="0.2">
      <c r="A121" s="345"/>
      <c r="B121" s="52"/>
      <c r="C121" s="386" t="s">
        <v>231</v>
      </c>
      <c r="D121" s="386"/>
      <c r="E121" s="386"/>
      <c r="F121" s="386"/>
      <c r="G121" s="386"/>
      <c r="H121" s="386"/>
      <c r="I121" s="386"/>
      <c r="J121" s="386"/>
      <c r="K121" s="386"/>
      <c r="L121" s="61"/>
      <c r="M121" s="61"/>
      <c r="O121" s="82"/>
      <c r="P121" s="77"/>
      <c r="Q121" s="77"/>
      <c r="R121" s="77"/>
      <c r="S121" s="77"/>
      <c r="T121" s="77"/>
      <c r="U121" s="81"/>
      <c r="V121" s="77"/>
      <c r="W121" s="76"/>
    </row>
    <row r="122" spans="1:23" s="26" customFormat="1" ht="12" customHeight="1" x14ac:dyDescent="0.2">
      <c r="A122" s="345"/>
      <c r="B122" s="52"/>
      <c r="C122" s="386" t="s">
        <v>232</v>
      </c>
      <c r="D122" s="386"/>
      <c r="E122" s="386"/>
      <c r="F122" s="386"/>
      <c r="G122" s="386"/>
      <c r="H122" s="386"/>
      <c r="I122" s="386"/>
      <c r="J122" s="386"/>
      <c r="K122" s="386"/>
      <c r="L122" s="61"/>
      <c r="M122" s="61"/>
      <c r="O122" s="82"/>
      <c r="P122" s="77"/>
      <c r="Q122" s="77"/>
      <c r="R122" s="77"/>
      <c r="S122" s="77"/>
      <c r="T122" s="77"/>
      <c r="U122" s="81"/>
      <c r="V122" s="77"/>
      <c r="W122" s="76"/>
    </row>
    <row r="123" spans="1:23" s="26" customFormat="1" ht="12" customHeight="1" x14ac:dyDescent="0.2">
      <c r="A123" s="345"/>
      <c r="B123" s="52"/>
      <c r="C123" s="385" t="s">
        <v>233</v>
      </c>
      <c r="D123" s="385"/>
      <c r="E123" s="385"/>
      <c r="F123" s="385"/>
      <c r="G123" s="385"/>
      <c r="H123" s="385"/>
      <c r="I123" s="385"/>
      <c r="J123" s="385"/>
      <c r="K123" s="385"/>
      <c r="L123" s="61"/>
      <c r="M123" s="61"/>
      <c r="O123" s="82"/>
      <c r="P123" s="77"/>
      <c r="Q123" s="77"/>
      <c r="R123" s="77"/>
      <c r="S123" s="77"/>
      <c r="T123" s="77"/>
      <c r="U123" s="81"/>
      <c r="V123" s="77"/>
      <c r="W123" s="76"/>
    </row>
    <row r="124" spans="1:23" s="26" customFormat="1" ht="12" customHeight="1" x14ac:dyDescent="0.2">
      <c r="A124" s="345"/>
      <c r="B124" s="52"/>
      <c r="C124" s="385" t="s">
        <v>234</v>
      </c>
      <c r="D124" s="385"/>
      <c r="E124" s="385"/>
      <c r="F124" s="385"/>
      <c r="G124" s="385"/>
      <c r="H124" s="385"/>
      <c r="I124" s="385"/>
      <c r="J124" s="385"/>
      <c r="K124" s="385"/>
      <c r="L124" s="61"/>
      <c r="M124" s="61"/>
      <c r="O124" s="82"/>
      <c r="P124" s="77"/>
      <c r="Q124" s="77"/>
      <c r="R124" s="77"/>
      <c r="S124" s="77"/>
      <c r="T124" s="77"/>
      <c r="U124" s="81"/>
      <c r="V124" s="77"/>
      <c r="W124" s="76"/>
    </row>
    <row r="125" spans="1:23" s="26" customFormat="1" ht="12" customHeight="1" x14ac:dyDescent="0.2">
      <c r="A125" s="345"/>
      <c r="B125" s="52"/>
      <c r="C125" s="369"/>
      <c r="D125" s="369"/>
      <c r="E125" s="369"/>
      <c r="F125" s="369"/>
      <c r="G125" s="369"/>
      <c r="H125" s="369"/>
      <c r="I125" s="369"/>
      <c r="J125" s="369"/>
      <c r="K125" s="369"/>
      <c r="L125" s="61"/>
      <c r="M125" s="61"/>
      <c r="O125" s="82"/>
      <c r="P125" s="77"/>
      <c r="Q125" s="77"/>
      <c r="R125" s="77"/>
      <c r="S125" s="77"/>
      <c r="T125" s="77"/>
      <c r="U125" s="81"/>
      <c r="V125" s="77"/>
      <c r="W125" s="76"/>
    </row>
    <row r="126" spans="1:23" s="26" customFormat="1" ht="12" customHeight="1" x14ac:dyDescent="0.2">
      <c r="A126" s="345"/>
      <c r="B126" s="52"/>
      <c r="C126" s="373" t="s">
        <v>235</v>
      </c>
      <c r="D126" s="373"/>
      <c r="E126" s="373"/>
      <c r="F126" s="373"/>
      <c r="G126" s="373"/>
      <c r="H126" s="373"/>
      <c r="I126" s="373"/>
      <c r="J126" s="373"/>
      <c r="K126" s="373"/>
      <c r="L126" s="61"/>
      <c r="M126" s="61"/>
      <c r="O126" s="82"/>
      <c r="P126" s="77"/>
      <c r="Q126" s="77"/>
      <c r="R126" s="77"/>
      <c r="S126" s="77"/>
      <c r="T126" s="77"/>
      <c r="U126" s="81"/>
      <c r="V126" s="77"/>
      <c r="W126" s="76"/>
    </row>
    <row r="127" spans="1:23" s="26" customFormat="1" ht="12" customHeight="1" x14ac:dyDescent="0.2">
      <c r="A127" s="345"/>
      <c r="B127" s="52"/>
      <c r="C127" s="373"/>
      <c r="D127" s="373"/>
      <c r="E127" s="373"/>
      <c r="F127" s="373"/>
      <c r="G127" s="373"/>
      <c r="H127" s="373"/>
      <c r="I127" s="373"/>
      <c r="J127" s="373"/>
      <c r="K127" s="373"/>
      <c r="L127" s="61"/>
      <c r="M127" s="61"/>
      <c r="O127" s="82"/>
      <c r="P127" s="77"/>
      <c r="Q127" s="77"/>
      <c r="R127" s="77"/>
      <c r="S127" s="77"/>
      <c r="T127" s="77"/>
      <c r="U127" s="81"/>
      <c r="V127" s="77"/>
      <c r="W127" s="76"/>
    </row>
    <row r="128" spans="1:23" s="26" customFormat="1" ht="12" customHeight="1" x14ac:dyDescent="0.2">
      <c r="A128" s="345"/>
      <c r="B128" s="52"/>
      <c r="C128" s="372" t="s">
        <v>204</v>
      </c>
      <c r="D128" s="372"/>
      <c r="E128" s="372"/>
      <c r="F128" s="372"/>
      <c r="G128" s="372"/>
      <c r="H128" s="372"/>
      <c r="I128" s="372"/>
      <c r="J128" s="372"/>
      <c r="K128" s="372"/>
      <c r="L128" s="61"/>
      <c r="M128" s="61"/>
      <c r="O128" s="82"/>
      <c r="P128" s="77"/>
      <c r="Q128" s="77"/>
      <c r="R128" s="77"/>
      <c r="S128" s="77"/>
      <c r="T128" s="77"/>
      <c r="U128" s="81"/>
      <c r="V128" s="77"/>
      <c r="W128" s="76"/>
    </row>
    <row r="129" spans="1:23" s="26" customFormat="1" ht="12" customHeight="1" x14ac:dyDescent="0.2">
      <c r="A129" s="345"/>
      <c r="B129" s="52"/>
      <c r="C129" s="361" t="s">
        <v>236</v>
      </c>
      <c r="D129" s="361"/>
      <c r="E129" s="361"/>
      <c r="F129" s="361"/>
      <c r="G129" s="361"/>
      <c r="H129" s="361"/>
      <c r="I129" s="361"/>
      <c r="J129" s="361"/>
      <c r="K129" s="361"/>
      <c r="L129" s="61"/>
      <c r="M129" s="61"/>
      <c r="O129" s="82"/>
      <c r="P129" s="77"/>
      <c r="Q129" s="77"/>
      <c r="R129" s="77"/>
      <c r="S129" s="77"/>
      <c r="T129" s="77"/>
      <c r="U129" s="81"/>
      <c r="V129" s="77"/>
      <c r="W129" s="76"/>
    </row>
    <row r="130" spans="1:23" s="26" customFormat="1" ht="12" customHeight="1" x14ac:dyDescent="0.2">
      <c r="A130" s="345"/>
      <c r="B130" s="52"/>
      <c r="C130" s="361" t="s">
        <v>237</v>
      </c>
      <c r="D130" s="361"/>
      <c r="E130" s="361"/>
      <c r="F130" s="361"/>
      <c r="G130" s="361"/>
      <c r="H130" s="361"/>
      <c r="I130" s="361"/>
      <c r="J130" s="361"/>
      <c r="K130" s="361"/>
      <c r="L130" s="61"/>
      <c r="M130" s="61"/>
      <c r="O130" s="82"/>
      <c r="P130" s="77"/>
      <c r="Q130" s="77"/>
      <c r="R130" s="77"/>
      <c r="S130" s="77"/>
      <c r="T130" s="77"/>
      <c r="U130" s="81"/>
      <c r="V130" s="77"/>
      <c r="W130" s="76"/>
    </row>
    <row r="131" spans="1:23" s="26" customFormat="1" ht="12" customHeight="1" x14ac:dyDescent="0.2">
      <c r="A131" s="345"/>
      <c r="B131" s="52"/>
      <c r="C131" s="361" t="s">
        <v>238</v>
      </c>
      <c r="D131" s="361"/>
      <c r="E131" s="361"/>
      <c r="F131" s="361"/>
      <c r="G131" s="361"/>
      <c r="H131" s="361"/>
      <c r="I131" s="361"/>
      <c r="J131" s="361"/>
      <c r="K131" s="361"/>
      <c r="L131" s="61"/>
      <c r="M131" s="61"/>
      <c r="O131" s="82"/>
      <c r="P131" s="77"/>
      <c r="Q131" s="77"/>
      <c r="R131" s="77"/>
      <c r="S131" s="77"/>
      <c r="T131" s="77"/>
      <c r="U131" s="81"/>
      <c r="V131" s="77"/>
      <c r="W131" s="76"/>
    </row>
    <row r="132" spans="1:23" s="26" customFormat="1" ht="12" customHeight="1" x14ac:dyDescent="0.2">
      <c r="A132" s="345"/>
      <c r="B132" s="52"/>
      <c r="C132" s="361" t="s">
        <v>239</v>
      </c>
      <c r="D132" s="361"/>
      <c r="E132" s="361"/>
      <c r="F132" s="361"/>
      <c r="G132" s="361"/>
      <c r="H132" s="361"/>
      <c r="I132" s="361"/>
      <c r="J132" s="361"/>
      <c r="K132" s="361"/>
      <c r="L132" s="61"/>
      <c r="M132" s="61"/>
      <c r="O132" s="82"/>
      <c r="P132" s="77"/>
      <c r="Q132" s="77"/>
      <c r="R132" s="77"/>
      <c r="S132" s="77"/>
      <c r="T132" s="77"/>
      <c r="U132" s="81"/>
      <c r="V132" s="77"/>
      <c r="W132" s="76"/>
    </row>
    <row r="133" spans="1:23" s="26" customFormat="1" ht="12" customHeight="1" x14ac:dyDescent="0.2">
      <c r="A133" s="345"/>
      <c r="B133" s="52"/>
      <c r="C133" s="361" t="s">
        <v>240</v>
      </c>
      <c r="D133" s="361"/>
      <c r="E133" s="361"/>
      <c r="F133" s="361"/>
      <c r="G133" s="361"/>
      <c r="H133" s="361"/>
      <c r="I133" s="361"/>
      <c r="J133" s="361"/>
      <c r="K133" s="361"/>
      <c r="L133" s="61"/>
      <c r="M133" s="61"/>
      <c r="O133" s="82"/>
      <c r="P133" s="77"/>
      <c r="Q133" s="77"/>
      <c r="R133" s="77"/>
      <c r="S133" s="77"/>
      <c r="T133" s="77"/>
      <c r="U133" s="81"/>
      <c r="V133" s="77"/>
      <c r="W133" s="76"/>
    </row>
    <row r="134" spans="1:23" s="26" customFormat="1" ht="12" customHeight="1" x14ac:dyDescent="0.2">
      <c r="A134" s="345"/>
      <c r="B134" s="52"/>
      <c r="C134" s="361" t="s">
        <v>241</v>
      </c>
      <c r="D134" s="361"/>
      <c r="E134" s="361"/>
      <c r="F134" s="361"/>
      <c r="G134" s="361"/>
      <c r="H134" s="361"/>
      <c r="I134" s="361"/>
      <c r="J134" s="361"/>
      <c r="K134" s="361"/>
      <c r="L134" s="61"/>
      <c r="M134" s="61"/>
      <c r="O134" s="82"/>
      <c r="P134" s="77"/>
      <c r="Q134" s="77"/>
      <c r="R134" s="77"/>
      <c r="S134" s="77"/>
      <c r="T134" s="77"/>
      <c r="U134" s="81"/>
      <c r="V134" s="77"/>
      <c r="W134" s="76"/>
    </row>
    <row r="135" spans="1:23" s="26" customFormat="1" ht="12" customHeight="1" x14ac:dyDescent="0.2">
      <c r="A135" s="345"/>
      <c r="B135" s="52"/>
      <c r="C135" s="361" t="s">
        <v>242</v>
      </c>
      <c r="D135" s="361"/>
      <c r="E135" s="361"/>
      <c r="F135" s="361"/>
      <c r="G135" s="361"/>
      <c r="H135" s="361"/>
      <c r="I135" s="361"/>
      <c r="J135" s="361"/>
      <c r="K135" s="361"/>
      <c r="L135" s="61"/>
      <c r="M135" s="61"/>
      <c r="O135" s="82"/>
      <c r="P135" s="77"/>
      <c r="Q135" s="77"/>
      <c r="R135" s="77"/>
      <c r="S135" s="77"/>
      <c r="T135" s="77"/>
      <c r="U135" s="81"/>
      <c r="V135" s="77"/>
      <c r="W135" s="76"/>
    </row>
    <row r="136" spans="1:23" s="26" customFormat="1" ht="12" customHeight="1" x14ac:dyDescent="0.2">
      <c r="A136" s="345"/>
      <c r="B136" s="52"/>
      <c r="C136" s="361" t="s">
        <v>243</v>
      </c>
      <c r="D136" s="361"/>
      <c r="E136" s="361"/>
      <c r="F136" s="361"/>
      <c r="G136" s="361"/>
      <c r="H136" s="361"/>
      <c r="I136" s="361"/>
      <c r="J136" s="361"/>
      <c r="K136" s="361"/>
      <c r="L136" s="61"/>
      <c r="M136" s="61"/>
      <c r="O136" s="82"/>
      <c r="P136" s="77"/>
      <c r="Q136" s="77"/>
      <c r="R136" s="77"/>
      <c r="S136" s="77"/>
      <c r="T136" s="77"/>
      <c r="U136" s="81"/>
      <c r="V136" s="77"/>
      <c r="W136" s="76"/>
    </row>
    <row r="137" spans="1:23" s="26" customFormat="1" ht="12" customHeight="1" x14ac:dyDescent="0.2">
      <c r="A137" s="345"/>
      <c r="B137" s="52"/>
      <c r="C137" s="361" t="s">
        <v>244</v>
      </c>
      <c r="D137" s="361"/>
      <c r="E137" s="361"/>
      <c r="F137" s="361"/>
      <c r="G137" s="361"/>
      <c r="H137" s="361"/>
      <c r="I137" s="361"/>
      <c r="J137" s="361"/>
      <c r="K137" s="361"/>
      <c r="L137" s="61"/>
      <c r="M137" s="61"/>
      <c r="O137" s="82"/>
      <c r="P137" s="77"/>
      <c r="Q137" s="77"/>
      <c r="R137" s="77"/>
      <c r="S137" s="77"/>
      <c r="T137" s="77"/>
      <c r="U137" s="81"/>
      <c r="V137" s="77"/>
      <c r="W137" s="76"/>
    </row>
    <row r="138" spans="1:23" s="26" customFormat="1" ht="12" customHeight="1" x14ac:dyDescent="0.2">
      <c r="A138" s="345"/>
      <c r="B138" s="52"/>
      <c r="C138" s="361" t="s">
        <v>245</v>
      </c>
      <c r="D138" s="361"/>
      <c r="E138" s="361"/>
      <c r="F138" s="361"/>
      <c r="G138" s="361"/>
      <c r="H138" s="361"/>
      <c r="I138" s="361"/>
      <c r="J138" s="361"/>
      <c r="K138" s="361"/>
      <c r="L138" s="61"/>
      <c r="M138" s="61"/>
      <c r="O138" s="82"/>
      <c r="P138" s="77"/>
      <c r="Q138" s="77"/>
      <c r="R138" s="77"/>
      <c r="S138" s="77"/>
      <c r="T138" s="77"/>
      <c r="U138" s="81"/>
      <c r="V138" s="77"/>
      <c r="W138" s="76"/>
    </row>
    <row r="139" spans="1:23" s="26" customFormat="1" ht="12" customHeight="1" x14ac:dyDescent="0.2">
      <c r="A139" s="345"/>
      <c r="B139" s="52"/>
      <c r="C139" s="361" t="s">
        <v>239</v>
      </c>
      <c r="D139" s="361"/>
      <c r="E139" s="361"/>
      <c r="F139" s="361"/>
      <c r="G139" s="361"/>
      <c r="H139" s="361"/>
      <c r="I139" s="361"/>
      <c r="J139" s="361"/>
      <c r="K139" s="361"/>
      <c r="L139" s="61"/>
      <c r="M139" s="61"/>
      <c r="O139" s="82"/>
      <c r="P139" s="77"/>
      <c r="Q139" s="77"/>
      <c r="R139" s="77"/>
      <c r="S139" s="77"/>
      <c r="T139" s="77"/>
      <c r="U139" s="81"/>
      <c r="V139" s="77"/>
      <c r="W139" s="76"/>
    </row>
    <row r="140" spans="1:23" s="26" customFormat="1" ht="12" customHeight="1" x14ac:dyDescent="0.2">
      <c r="A140" s="345"/>
      <c r="B140" s="52"/>
      <c r="C140" s="361" t="s">
        <v>246</v>
      </c>
      <c r="D140" s="361"/>
      <c r="E140" s="361"/>
      <c r="F140" s="361"/>
      <c r="G140" s="361"/>
      <c r="H140" s="361"/>
      <c r="I140" s="361"/>
      <c r="J140" s="361"/>
      <c r="K140" s="361"/>
      <c r="L140" s="61"/>
      <c r="M140" s="61"/>
      <c r="O140" s="82"/>
      <c r="P140" s="77"/>
      <c r="Q140" s="77"/>
      <c r="R140" s="77"/>
      <c r="S140" s="77"/>
      <c r="T140" s="77"/>
      <c r="U140" s="81"/>
      <c r="V140" s="77"/>
      <c r="W140" s="76"/>
    </row>
    <row r="141" spans="1:23" s="26" customFormat="1" ht="12" customHeight="1" x14ac:dyDescent="0.2">
      <c r="A141" s="345"/>
      <c r="B141" s="52"/>
      <c r="C141" s="361" t="s">
        <v>247</v>
      </c>
      <c r="D141" s="361"/>
      <c r="E141" s="361"/>
      <c r="F141" s="361"/>
      <c r="G141" s="361"/>
      <c r="H141" s="361"/>
      <c r="I141" s="361"/>
      <c r="J141" s="361"/>
      <c r="K141" s="361"/>
      <c r="L141" s="61"/>
      <c r="M141" s="61"/>
      <c r="O141" s="82"/>
      <c r="P141" s="77"/>
      <c r="Q141" s="77"/>
      <c r="R141" s="77"/>
      <c r="S141" s="77"/>
      <c r="T141" s="77"/>
      <c r="U141" s="81"/>
      <c r="V141" s="77"/>
      <c r="W141" s="76"/>
    </row>
    <row r="142" spans="1:23" s="26" customFormat="1" ht="12" customHeight="1" x14ac:dyDescent="0.2">
      <c r="A142" s="345"/>
      <c r="B142" s="52"/>
      <c r="C142" s="361" t="s">
        <v>248</v>
      </c>
      <c r="D142" s="361"/>
      <c r="E142" s="361"/>
      <c r="F142" s="361"/>
      <c r="G142" s="361"/>
      <c r="H142" s="361"/>
      <c r="I142" s="361"/>
      <c r="J142" s="361"/>
      <c r="K142" s="361"/>
      <c r="L142" s="61"/>
      <c r="M142" s="61"/>
      <c r="O142" s="82"/>
      <c r="P142" s="77"/>
      <c r="Q142" s="77"/>
      <c r="R142" s="77"/>
      <c r="S142" s="77"/>
      <c r="T142" s="77"/>
      <c r="U142" s="81"/>
      <c r="V142" s="77"/>
      <c r="W142" s="76"/>
    </row>
    <row r="143" spans="1:23" s="26" customFormat="1" ht="12" customHeight="1" x14ac:dyDescent="0.2">
      <c r="A143" s="345"/>
      <c r="B143" s="52"/>
      <c r="C143" s="361" t="s">
        <v>249</v>
      </c>
      <c r="D143" s="361"/>
      <c r="E143" s="361"/>
      <c r="F143" s="361"/>
      <c r="G143" s="361"/>
      <c r="H143" s="361"/>
      <c r="I143" s="361"/>
      <c r="J143" s="361"/>
      <c r="K143" s="361"/>
      <c r="L143" s="61"/>
      <c r="M143" s="61"/>
      <c r="O143" s="82"/>
      <c r="P143" s="77"/>
      <c r="Q143" s="77"/>
      <c r="R143" s="77"/>
      <c r="S143" s="77"/>
      <c r="T143" s="77"/>
      <c r="U143" s="81"/>
      <c r="V143" s="77"/>
      <c r="W143" s="76"/>
    </row>
    <row r="144" spans="1:23" s="26" customFormat="1" ht="12" customHeight="1" x14ac:dyDescent="0.2">
      <c r="A144" s="345"/>
      <c r="B144" s="52"/>
      <c r="C144" s="361" t="s">
        <v>250</v>
      </c>
      <c r="D144" s="361"/>
      <c r="E144" s="361"/>
      <c r="F144" s="361"/>
      <c r="G144" s="361"/>
      <c r="H144" s="361"/>
      <c r="I144" s="361"/>
      <c r="J144" s="361"/>
      <c r="K144" s="361"/>
      <c r="L144" s="61"/>
      <c r="M144" s="61"/>
      <c r="O144" s="82"/>
      <c r="P144" s="77"/>
      <c r="Q144" s="77"/>
      <c r="R144" s="77"/>
      <c r="S144" s="77"/>
      <c r="T144" s="77"/>
      <c r="U144" s="81"/>
      <c r="V144" s="77"/>
      <c r="W144" s="76"/>
    </row>
    <row r="145" spans="1:23" s="26" customFormat="1" ht="12" customHeight="1" x14ac:dyDescent="0.2">
      <c r="A145" s="345"/>
      <c r="B145" s="52"/>
      <c r="C145" s="361"/>
      <c r="D145" s="361"/>
      <c r="E145" s="361"/>
      <c r="F145" s="361"/>
      <c r="G145" s="361"/>
      <c r="H145" s="361"/>
      <c r="I145" s="361"/>
      <c r="J145" s="361"/>
      <c r="K145" s="361"/>
      <c r="L145" s="61"/>
      <c r="M145" s="61"/>
      <c r="O145" s="82"/>
      <c r="P145" s="77"/>
      <c r="Q145" s="77"/>
      <c r="R145" s="77"/>
      <c r="S145" s="77"/>
      <c r="T145" s="77"/>
      <c r="U145" s="81"/>
      <c r="V145" s="77"/>
      <c r="W145" s="76"/>
    </row>
    <row r="146" spans="1:23" s="26" customFormat="1" ht="12" customHeight="1" x14ac:dyDescent="0.2">
      <c r="A146" s="345"/>
      <c r="B146" s="52"/>
      <c r="C146" s="362" t="s">
        <v>217</v>
      </c>
      <c r="D146" s="362"/>
      <c r="E146" s="362"/>
      <c r="F146" s="362"/>
      <c r="G146" s="362"/>
      <c r="H146" s="362"/>
      <c r="I146" s="362"/>
      <c r="J146" s="362"/>
      <c r="K146" s="362"/>
      <c r="L146" s="61"/>
      <c r="M146" s="61"/>
      <c r="O146" s="82"/>
      <c r="P146" s="77"/>
      <c r="Q146" s="77"/>
      <c r="R146" s="77"/>
      <c r="S146" s="77"/>
      <c r="T146" s="77"/>
      <c r="U146" s="81"/>
      <c r="V146" s="77"/>
      <c r="W146" s="76"/>
    </row>
    <row r="147" spans="1:23" s="26" customFormat="1" ht="12" customHeight="1" x14ac:dyDescent="0.2">
      <c r="A147" s="345"/>
      <c r="B147" s="52"/>
      <c r="C147" s="361" t="s">
        <v>236</v>
      </c>
      <c r="D147" s="361"/>
      <c r="E147" s="361"/>
      <c r="F147" s="361"/>
      <c r="G147" s="361"/>
      <c r="H147" s="361"/>
      <c r="I147" s="361"/>
      <c r="J147" s="361"/>
      <c r="K147" s="361"/>
      <c r="L147" s="61"/>
      <c r="M147" s="61"/>
      <c r="O147" s="82"/>
      <c r="P147" s="77"/>
      <c r="Q147" s="77"/>
      <c r="R147" s="77"/>
      <c r="S147" s="77"/>
      <c r="T147" s="77"/>
      <c r="U147" s="81"/>
      <c r="V147" s="77"/>
      <c r="W147" s="76"/>
    </row>
    <row r="148" spans="1:23" s="26" customFormat="1" ht="12" customHeight="1" x14ac:dyDescent="0.2">
      <c r="A148" s="345"/>
      <c r="B148" s="52"/>
      <c r="C148" s="361" t="s">
        <v>243</v>
      </c>
      <c r="D148" s="361"/>
      <c r="E148" s="361"/>
      <c r="F148" s="361"/>
      <c r="G148" s="361"/>
      <c r="H148" s="361"/>
      <c r="I148" s="361"/>
      <c r="J148" s="361"/>
      <c r="K148" s="361"/>
      <c r="L148" s="61"/>
      <c r="M148" s="61"/>
      <c r="O148" s="82"/>
      <c r="P148" s="77"/>
      <c r="Q148" s="77"/>
      <c r="R148" s="77"/>
      <c r="S148" s="77"/>
      <c r="T148" s="77"/>
      <c r="U148" s="81"/>
      <c r="V148" s="77"/>
      <c r="W148" s="76"/>
    </row>
    <row r="149" spans="1:23" s="26" customFormat="1" ht="12" customHeight="1" x14ac:dyDescent="0.2">
      <c r="A149" s="345"/>
      <c r="B149" s="52"/>
      <c r="C149" s="361" t="s">
        <v>239</v>
      </c>
      <c r="D149" s="361"/>
      <c r="E149" s="361"/>
      <c r="F149" s="361"/>
      <c r="G149" s="361"/>
      <c r="H149" s="361"/>
      <c r="I149" s="361"/>
      <c r="J149" s="361"/>
      <c r="K149" s="361"/>
      <c r="L149" s="61"/>
      <c r="M149" s="61"/>
      <c r="O149" s="82"/>
      <c r="P149" s="77"/>
      <c r="Q149" s="77"/>
      <c r="R149" s="77"/>
      <c r="S149" s="77"/>
      <c r="T149" s="77"/>
      <c r="U149" s="81"/>
      <c r="V149" s="77"/>
      <c r="W149" s="76"/>
    </row>
    <row r="150" spans="1:23" s="26" customFormat="1" ht="12" customHeight="1" x14ac:dyDescent="0.2">
      <c r="A150" s="345"/>
      <c r="B150" s="52"/>
      <c r="C150" s="361" t="s">
        <v>246</v>
      </c>
      <c r="D150" s="361"/>
      <c r="E150" s="361"/>
      <c r="F150" s="361"/>
      <c r="G150" s="361"/>
      <c r="H150" s="361"/>
      <c r="I150" s="361"/>
      <c r="J150" s="361"/>
      <c r="K150" s="361"/>
      <c r="L150" s="61"/>
      <c r="M150" s="61"/>
      <c r="O150" s="82"/>
      <c r="P150" s="77"/>
      <c r="Q150" s="77"/>
      <c r="R150" s="77"/>
      <c r="S150" s="77"/>
      <c r="T150" s="77"/>
      <c r="U150" s="81"/>
      <c r="V150" s="77"/>
      <c r="W150" s="76"/>
    </row>
    <row r="151" spans="1:23" s="26" customFormat="1" ht="12" customHeight="1" x14ac:dyDescent="0.2">
      <c r="A151" s="345"/>
      <c r="B151" s="52"/>
      <c r="C151" s="361" t="s">
        <v>249</v>
      </c>
      <c r="D151" s="361"/>
      <c r="E151" s="361"/>
      <c r="F151" s="361"/>
      <c r="G151" s="361"/>
      <c r="H151" s="361"/>
      <c r="I151" s="361"/>
      <c r="J151" s="361"/>
      <c r="K151" s="361"/>
      <c r="L151" s="61"/>
      <c r="M151" s="61"/>
      <c r="O151" s="82"/>
      <c r="P151" s="77"/>
      <c r="Q151" s="77"/>
      <c r="R151" s="77"/>
      <c r="S151" s="77"/>
      <c r="T151" s="77"/>
      <c r="U151" s="81"/>
      <c r="V151" s="77"/>
      <c r="W151" s="76"/>
    </row>
    <row r="152" spans="1:23" s="26" customFormat="1" ht="12" customHeight="1" x14ac:dyDescent="0.2">
      <c r="A152" s="345"/>
      <c r="B152" s="52"/>
      <c r="C152" s="363"/>
      <c r="D152" s="363"/>
      <c r="E152" s="363"/>
      <c r="F152" s="363"/>
      <c r="G152" s="363"/>
      <c r="H152" s="363"/>
      <c r="I152" s="363"/>
      <c r="J152" s="363"/>
      <c r="K152" s="363"/>
      <c r="L152" s="61"/>
      <c r="M152" s="61"/>
      <c r="O152" s="82"/>
      <c r="P152" s="77"/>
      <c r="Q152" s="77"/>
      <c r="R152" s="77"/>
      <c r="S152" s="77"/>
      <c r="T152" s="77"/>
      <c r="U152" s="81"/>
      <c r="V152" s="77"/>
      <c r="W152" s="76"/>
    </row>
    <row r="153" spans="1:23" s="26" customFormat="1" ht="12" customHeight="1" x14ac:dyDescent="0.2">
      <c r="A153" s="345"/>
      <c r="B153" s="52"/>
      <c r="C153" s="362" t="s">
        <v>219</v>
      </c>
      <c r="D153" s="362"/>
      <c r="E153" s="362"/>
      <c r="F153" s="362"/>
      <c r="G153" s="362"/>
      <c r="H153" s="362"/>
      <c r="I153" s="362"/>
      <c r="J153" s="362"/>
      <c r="K153" s="362"/>
      <c r="L153" s="61"/>
      <c r="M153" s="61"/>
      <c r="O153" s="82"/>
      <c r="P153" s="77"/>
      <c r="Q153" s="77"/>
      <c r="R153" s="77"/>
      <c r="S153" s="77"/>
      <c r="T153" s="77"/>
      <c r="U153" s="81"/>
      <c r="V153" s="77"/>
      <c r="W153" s="76"/>
    </row>
    <row r="154" spans="1:23" s="26" customFormat="1" ht="12" customHeight="1" x14ac:dyDescent="0.2">
      <c r="A154" s="345"/>
      <c r="B154" s="52"/>
      <c r="C154" s="361" t="s">
        <v>251</v>
      </c>
      <c r="D154" s="361"/>
      <c r="E154" s="361"/>
      <c r="F154" s="361"/>
      <c r="G154" s="361"/>
      <c r="H154" s="361"/>
      <c r="I154" s="361"/>
      <c r="J154" s="361"/>
      <c r="K154" s="361"/>
      <c r="L154" s="61"/>
      <c r="M154" s="61"/>
      <c r="O154" s="82"/>
      <c r="P154" s="77"/>
      <c r="Q154" s="77"/>
      <c r="R154" s="77"/>
      <c r="S154" s="77"/>
      <c r="T154" s="77"/>
      <c r="U154" s="81"/>
      <c r="V154" s="77"/>
      <c r="W154" s="76"/>
    </row>
    <row r="155" spans="1:23" s="26" customFormat="1" ht="12" customHeight="1" x14ac:dyDescent="0.2">
      <c r="A155" s="345"/>
      <c r="B155" s="52"/>
      <c r="C155" s="361" t="s">
        <v>252</v>
      </c>
      <c r="D155" s="361"/>
      <c r="E155" s="361"/>
      <c r="F155" s="361"/>
      <c r="G155" s="361"/>
      <c r="H155" s="361"/>
      <c r="I155" s="361"/>
      <c r="J155" s="361"/>
      <c r="K155" s="361"/>
      <c r="L155" s="61"/>
      <c r="M155" s="61"/>
      <c r="O155" s="82"/>
      <c r="P155" s="77"/>
      <c r="Q155" s="77"/>
      <c r="R155" s="77"/>
      <c r="S155" s="77"/>
      <c r="T155" s="77"/>
      <c r="U155" s="81"/>
      <c r="V155" s="77"/>
      <c r="W155" s="76"/>
    </row>
    <row r="156" spans="1:23" s="26" customFormat="1" ht="12" customHeight="1" x14ac:dyDescent="0.2">
      <c r="A156" s="345"/>
      <c r="B156" s="52"/>
      <c r="C156" s="361" t="s">
        <v>253</v>
      </c>
      <c r="D156" s="361"/>
      <c r="E156" s="361"/>
      <c r="F156" s="361"/>
      <c r="G156" s="361"/>
      <c r="H156" s="361"/>
      <c r="I156" s="361"/>
      <c r="J156" s="361"/>
      <c r="K156" s="361"/>
      <c r="L156" s="61"/>
      <c r="M156" s="61"/>
      <c r="O156" s="82"/>
      <c r="P156" s="77"/>
      <c r="Q156" s="77"/>
      <c r="R156" s="77"/>
      <c r="S156" s="77"/>
      <c r="T156" s="77"/>
      <c r="U156" s="81"/>
      <c r="V156" s="77"/>
      <c r="W156" s="76"/>
    </row>
    <row r="157" spans="1:23" s="26" customFormat="1" ht="12" customHeight="1" x14ac:dyDescent="0.2">
      <c r="A157" s="345"/>
      <c r="B157" s="52"/>
      <c r="C157" s="361" t="s">
        <v>254</v>
      </c>
      <c r="D157" s="361"/>
      <c r="E157" s="361"/>
      <c r="F157" s="361"/>
      <c r="G157" s="361"/>
      <c r="H157" s="361"/>
      <c r="I157" s="361"/>
      <c r="J157" s="361"/>
      <c r="K157" s="361"/>
      <c r="L157" s="61"/>
      <c r="M157" s="61"/>
      <c r="O157" s="82"/>
      <c r="P157" s="77"/>
      <c r="Q157" s="77"/>
      <c r="R157" s="77"/>
      <c r="S157" s="77"/>
      <c r="T157" s="77"/>
      <c r="U157" s="81"/>
      <c r="V157" s="77"/>
      <c r="W157" s="76"/>
    </row>
    <row r="158" spans="1:23" s="26" customFormat="1" ht="12" customHeight="1" x14ac:dyDescent="0.2">
      <c r="A158" s="345"/>
      <c r="B158" s="52"/>
      <c r="C158" s="361" t="s">
        <v>255</v>
      </c>
      <c r="D158" s="361"/>
      <c r="E158" s="361"/>
      <c r="F158" s="361"/>
      <c r="G158" s="361"/>
      <c r="H158" s="361"/>
      <c r="I158" s="361"/>
      <c r="J158" s="361"/>
      <c r="K158" s="361"/>
      <c r="L158" s="61"/>
      <c r="M158" s="61"/>
      <c r="O158" s="82"/>
      <c r="P158" s="77"/>
      <c r="Q158" s="77"/>
      <c r="R158" s="77"/>
      <c r="S158" s="77"/>
      <c r="T158" s="77"/>
      <c r="U158" s="81"/>
      <c r="V158" s="77"/>
      <c r="W158" s="76"/>
    </row>
    <row r="159" spans="1:23" s="26" customFormat="1" ht="12" customHeight="1" x14ac:dyDescent="0.2">
      <c r="A159" s="345"/>
      <c r="B159" s="52"/>
      <c r="C159" s="361" t="s">
        <v>256</v>
      </c>
      <c r="D159" s="361"/>
      <c r="E159" s="361"/>
      <c r="F159" s="361"/>
      <c r="G159" s="361"/>
      <c r="H159" s="361"/>
      <c r="I159" s="361"/>
      <c r="J159" s="361"/>
      <c r="K159" s="361"/>
      <c r="L159" s="61"/>
      <c r="M159" s="61"/>
      <c r="O159" s="82"/>
      <c r="P159" s="77"/>
      <c r="Q159" s="77"/>
      <c r="R159" s="77"/>
      <c r="S159" s="77"/>
      <c r="T159" s="77"/>
      <c r="U159" s="81"/>
      <c r="V159" s="77"/>
      <c r="W159" s="76"/>
    </row>
    <row r="160" spans="1:23" s="26" customFormat="1" ht="12" customHeight="1" x14ac:dyDescent="0.2">
      <c r="A160" s="345"/>
      <c r="B160" s="52"/>
      <c r="C160" s="361" t="s">
        <v>257</v>
      </c>
      <c r="D160" s="361"/>
      <c r="E160" s="361"/>
      <c r="F160" s="361"/>
      <c r="G160" s="361"/>
      <c r="H160" s="361"/>
      <c r="I160" s="361"/>
      <c r="J160" s="361"/>
      <c r="K160" s="361"/>
      <c r="L160" s="61"/>
      <c r="M160" s="61"/>
      <c r="O160" s="82"/>
      <c r="P160" s="77"/>
      <c r="Q160" s="77"/>
      <c r="R160" s="77"/>
      <c r="S160" s="77"/>
      <c r="T160" s="77"/>
      <c r="U160" s="81"/>
      <c r="V160" s="77"/>
      <c r="W160" s="76"/>
    </row>
    <row r="161" spans="1:23" s="26" customFormat="1" ht="12" customHeight="1" x14ac:dyDescent="0.2">
      <c r="A161" s="345"/>
      <c r="B161" s="52"/>
      <c r="C161" s="363"/>
      <c r="D161" s="363"/>
      <c r="E161" s="363"/>
      <c r="F161" s="363"/>
      <c r="G161" s="363"/>
      <c r="H161" s="363"/>
      <c r="I161" s="363"/>
      <c r="J161" s="363"/>
      <c r="K161" s="363"/>
      <c r="L161" s="61"/>
      <c r="M161" s="61"/>
      <c r="O161" s="82"/>
      <c r="P161" s="77"/>
      <c r="Q161" s="77"/>
      <c r="R161" s="77"/>
      <c r="S161" s="77"/>
      <c r="T161" s="77"/>
      <c r="U161" s="81"/>
      <c r="V161" s="77"/>
      <c r="W161" s="76"/>
    </row>
    <row r="162" spans="1:23" s="26" customFormat="1" ht="12" customHeight="1" x14ac:dyDescent="0.2">
      <c r="A162" s="345"/>
      <c r="B162" s="52"/>
      <c r="C162" s="362" t="s">
        <v>223</v>
      </c>
      <c r="D162" s="362"/>
      <c r="E162" s="362"/>
      <c r="F162" s="362"/>
      <c r="G162" s="362"/>
      <c r="H162" s="362"/>
      <c r="I162" s="362"/>
      <c r="J162" s="362"/>
      <c r="K162" s="362"/>
      <c r="L162" s="61"/>
      <c r="M162" s="61"/>
      <c r="O162" s="82"/>
      <c r="P162" s="77"/>
      <c r="Q162" s="77"/>
      <c r="R162" s="77"/>
      <c r="S162" s="77"/>
      <c r="T162" s="77"/>
      <c r="U162" s="81"/>
      <c r="V162" s="77"/>
      <c r="W162" s="76"/>
    </row>
    <row r="163" spans="1:23" s="26" customFormat="1" ht="12" customHeight="1" x14ac:dyDescent="0.2">
      <c r="A163" s="345"/>
      <c r="B163" s="52"/>
      <c r="C163" s="379" t="s">
        <v>258</v>
      </c>
      <c r="D163" s="379"/>
      <c r="E163" s="379"/>
      <c r="F163" s="379"/>
      <c r="G163" s="379"/>
      <c r="H163" s="379"/>
      <c r="I163" s="379"/>
      <c r="J163" s="379"/>
      <c r="K163" s="379"/>
      <c r="L163" s="61"/>
      <c r="M163" s="61"/>
      <c r="O163" s="82"/>
      <c r="P163" s="77"/>
      <c r="Q163" s="77"/>
      <c r="R163" s="77"/>
      <c r="S163" s="77"/>
      <c r="T163" s="77"/>
      <c r="U163" s="81"/>
      <c r="V163" s="77"/>
      <c r="W163" s="76"/>
    </row>
    <row r="164" spans="1:23" s="26" customFormat="1" ht="12" customHeight="1" x14ac:dyDescent="0.2">
      <c r="A164" s="345"/>
      <c r="B164" s="52"/>
      <c r="C164" s="365" t="s">
        <v>259</v>
      </c>
      <c r="D164" s="365"/>
      <c r="E164" s="365"/>
      <c r="F164" s="365"/>
      <c r="G164" s="365"/>
      <c r="H164" s="365"/>
      <c r="I164" s="365"/>
      <c r="J164" s="365"/>
      <c r="K164" s="365"/>
      <c r="L164" s="61"/>
      <c r="M164" s="61"/>
      <c r="O164" s="82"/>
      <c r="P164" s="77"/>
      <c r="Q164" s="77"/>
      <c r="R164" s="77"/>
      <c r="S164" s="77"/>
      <c r="T164" s="77"/>
      <c r="U164" s="81"/>
      <c r="V164" s="77"/>
      <c r="W164" s="76"/>
    </row>
    <row r="165" spans="1:23" s="26" customFormat="1" ht="12" customHeight="1" x14ac:dyDescent="0.2">
      <c r="A165" s="345"/>
      <c r="B165" s="52"/>
      <c r="C165" s="365" t="s">
        <v>260</v>
      </c>
      <c r="D165" s="365"/>
      <c r="E165" s="365"/>
      <c r="F165" s="365"/>
      <c r="G165" s="365"/>
      <c r="H165" s="365"/>
      <c r="I165" s="365"/>
      <c r="J165" s="365"/>
      <c r="K165" s="365"/>
      <c r="L165" s="61"/>
      <c r="M165" s="61"/>
      <c r="O165" s="82"/>
      <c r="P165" s="77"/>
      <c r="Q165" s="77"/>
      <c r="R165" s="77"/>
      <c r="S165" s="77"/>
      <c r="T165" s="77"/>
      <c r="U165" s="81"/>
      <c r="V165" s="77"/>
      <c r="W165" s="76"/>
    </row>
    <row r="166" spans="1:23" s="26" customFormat="1" ht="12" customHeight="1" x14ac:dyDescent="0.2">
      <c r="A166" s="345"/>
      <c r="B166" s="52"/>
      <c r="C166" s="365" t="s">
        <v>261</v>
      </c>
      <c r="D166" s="365"/>
      <c r="E166" s="365"/>
      <c r="F166" s="365"/>
      <c r="G166" s="365"/>
      <c r="H166" s="365"/>
      <c r="I166" s="365"/>
      <c r="J166" s="365"/>
      <c r="K166" s="365"/>
      <c r="L166" s="61"/>
      <c r="M166" s="61"/>
      <c r="O166" s="82"/>
      <c r="P166" s="77"/>
      <c r="Q166" s="77"/>
      <c r="R166" s="77"/>
      <c r="S166" s="77"/>
      <c r="T166" s="77"/>
      <c r="U166" s="81"/>
      <c r="V166" s="77"/>
      <c r="W166" s="76"/>
    </row>
    <row r="167" spans="1:23" s="26" customFormat="1" ht="12" customHeight="1" x14ac:dyDescent="0.2">
      <c r="A167" s="345"/>
      <c r="B167" s="52"/>
      <c r="C167" s="365" t="s">
        <v>262</v>
      </c>
      <c r="D167" s="365"/>
      <c r="E167" s="365"/>
      <c r="F167" s="365"/>
      <c r="G167" s="365"/>
      <c r="H167" s="365"/>
      <c r="I167" s="365"/>
      <c r="J167" s="365"/>
      <c r="K167" s="365"/>
      <c r="L167" s="61"/>
      <c r="M167" s="61"/>
      <c r="O167" s="82"/>
      <c r="P167" s="77"/>
      <c r="Q167" s="77"/>
      <c r="R167" s="77"/>
      <c r="S167" s="77"/>
      <c r="T167" s="77"/>
      <c r="U167" s="81"/>
      <c r="V167" s="77"/>
      <c r="W167" s="76"/>
    </row>
    <row r="168" spans="1:23" s="26" customFormat="1" ht="12" customHeight="1" x14ac:dyDescent="0.2">
      <c r="A168" s="345"/>
      <c r="B168" s="52"/>
      <c r="C168" s="365" t="s">
        <v>263</v>
      </c>
      <c r="D168" s="365"/>
      <c r="E168" s="365"/>
      <c r="F168" s="365"/>
      <c r="G168" s="365"/>
      <c r="H168" s="365"/>
      <c r="I168" s="365"/>
      <c r="J168" s="365"/>
      <c r="K168" s="365"/>
      <c r="L168" s="61"/>
      <c r="M168" s="61"/>
      <c r="O168" s="82"/>
      <c r="P168" s="77"/>
      <c r="Q168" s="77"/>
      <c r="R168" s="77"/>
      <c r="S168" s="77"/>
      <c r="T168" s="77"/>
      <c r="U168" s="81"/>
      <c r="V168" s="77"/>
      <c r="W168" s="76"/>
    </row>
    <row r="169" spans="1:23" s="26" customFormat="1" ht="12" customHeight="1" x14ac:dyDescent="0.2">
      <c r="A169" s="345"/>
      <c r="B169" s="52"/>
      <c r="C169" s="365" t="s">
        <v>264</v>
      </c>
      <c r="D169" s="365"/>
      <c r="E169" s="365"/>
      <c r="F169" s="365"/>
      <c r="G169" s="365"/>
      <c r="H169" s="365"/>
      <c r="I169" s="365"/>
      <c r="J169" s="365"/>
      <c r="K169" s="365"/>
      <c r="L169" s="61"/>
      <c r="M169" s="61"/>
      <c r="O169" s="82"/>
      <c r="P169" s="77"/>
      <c r="Q169" s="77"/>
      <c r="R169" s="77"/>
      <c r="S169" s="77"/>
      <c r="T169" s="77"/>
      <c r="U169" s="81"/>
      <c r="V169" s="77"/>
      <c r="W169" s="76"/>
    </row>
    <row r="170" spans="1:23" s="26" customFormat="1" ht="12" customHeight="1" x14ac:dyDescent="0.2">
      <c r="A170" s="345"/>
      <c r="B170" s="52"/>
      <c r="C170" s="365" t="s">
        <v>265</v>
      </c>
      <c r="D170" s="365"/>
      <c r="E170" s="365"/>
      <c r="F170" s="365"/>
      <c r="G170" s="365"/>
      <c r="H170" s="365"/>
      <c r="I170" s="365"/>
      <c r="J170" s="365"/>
      <c r="K170" s="365"/>
      <c r="L170" s="61"/>
      <c r="M170" s="61"/>
      <c r="O170" s="82"/>
      <c r="P170" s="77"/>
      <c r="Q170" s="77"/>
      <c r="R170" s="77"/>
      <c r="S170" s="77"/>
      <c r="T170" s="77"/>
      <c r="U170" s="81"/>
      <c r="V170" s="77"/>
      <c r="W170" s="76"/>
    </row>
    <row r="171" spans="1:23" s="26" customFormat="1" ht="12" customHeight="1" x14ac:dyDescent="0.2">
      <c r="A171" s="345"/>
      <c r="B171" s="52"/>
      <c r="C171" s="380" t="s">
        <v>266</v>
      </c>
      <c r="D171" s="380"/>
      <c r="E171" s="380"/>
      <c r="F171" s="380"/>
      <c r="G171" s="380"/>
      <c r="H171" s="380"/>
      <c r="I171" s="380"/>
      <c r="J171" s="380"/>
      <c r="K171" s="380"/>
      <c r="L171" s="61"/>
      <c r="M171" s="61"/>
      <c r="O171" s="82"/>
      <c r="P171" s="77"/>
      <c r="Q171" s="77"/>
      <c r="R171" s="77"/>
      <c r="S171" s="77"/>
      <c r="T171" s="77"/>
      <c r="U171" s="81"/>
      <c r="V171" s="77"/>
      <c r="W171" s="76"/>
    </row>
    <row r="172" spans="1:23" s="26" customFormat="1" ht="12" customHeight="1" x14ac:dyDescent="0.2">
      <c r="A172" s="345"/>
      <c r="B172" s="52"/>
      <c r="C172" s="370" t="s">
        <v>267</v>
      </c>
      <c r="D172" s="370"/>
      <c r="E172" s="370"/>
      <c r="F172" s="370"/>
      <c r="G172" s="370"/>
      <c r="H172" s="370"/>
      <c r="I172" s="370"/>
      <c r="J172" s="370"/>
      <c r="K172" s="370"/>
      <c r="L172" s="61"/>
      <c r="M172" s="61"/>
      <c r="O172" s="82"/>
      <c r="P172" s="77"/>
      <c r="Q172" s="77"/>
      <c r="R172" s="77"/>
      <c r="S172" s="77"/>
      <c r="T172" s="77"/>
      <c r="U172" s="81"/>
      <c r="V172" s="77"/>
      <c r="W172" s="76"/>
    </row>
    <row r="173" spans="1:23" s="26" customFormat="1" ht="12" customHeight="1" x14ac:dyDescent="0.2">
      <c r="A173" s="345"/>
      <c r="B173" s="52"/>
      <c r="C173" s="370" t="s">
        <v>268</v>
      </c>
      <c r="D173" s="370"/>
      <c r="E173" s="370"/>
      <c r="F173" s="370"/>
      <c r="G173" s="370"/>
      <c r="H173" s="370"/>
      <c r="I173" s="370"/>
      <c r="J173" s="370"/>
      <c r="K173" s="370"/>
      <c r="L173" s="61"/>
      <c r="M173" s="61"/>
      <c r="O173" s="82"/>
      <c r="P173" s="77"/>
      <c r="Q173" s="77"/>
      <c r="R173" s="77"/>
      <c r="S173" s="77"/>
      <c r="T173" s="77"/>
      <c r="U173" s="81"/>
      <c r="V173" s="77"/>
      <c r="W173" s="76"/>
    </row>
    <row r="174" spans="1:23" s="26" customFormat="1" ht="12" customHeight="1" x14ac:dyDescent="0.2">
      <c r="A174" s="345"/>
      <c r="B174" s="52"/>
      <c r="C174" s="370" t="s">
        <v>269</v>
      </c>
      <c r="D174" s="370"/>
      <c r="E174" s="370"/>
      <c r="F174" s="370"/>
      <c r="G174" s="370"/>
      <c r="H174" s="370"/>
      <c r="I174" s="370"/>
      <c r="J174" s="370"/>
      <c r="K174" s="370"/>
      <c r="L174" s="61"/>
      <c r="M174" s="61"/>
      <c r="O174" s="82"/>
      <c r="P174" s="77"/>
      <c r="Q174" s="77"/>
      <c r="R174" s="77"/>
      <c r="S174" s="77"/>
      <c r="T174" s="77"/>
      <c r="U174" s="81"/>
      <c r="V174" s="77"/>
      <c r="W174" s="76"/>
    </row>
    <row r="175" spans="1:23" s="26" customFormat="1" ht="12" customHeight="1" x14ac:dyDescent="0.2">
      <c r="A175" s="345"/>
      <c r="B175" s="52"/>
      <c r="C175" s="369"/>
      <c r="D175" s="369"/>
      <c r="E175" s="369"/>
      <c r="F175" s="369"/>
      <c r="G175" s="369"/>
      <c r="H175" s="369"/>
      <c r="I175" s="369"/>
      <c r="J175" s="369"/>
      <c r="K175" s="369"/>
      <c r="L175" s="61"/>
      <c r="M175" s="61"/>
      <c r="O175" s="82"/>
      <c r="P175" s="77"/>
      <c r="Q175" s="77"/>
      <c r="R175" s="77"/>
      <c r="S175" s="77"/>
      <c r="T175" s="77"/>
      <c r="U175" s="81"/>
      <c r="V175" s="77"/>
      <c r="W175" s="76"/>
    </row>
    <row r="176" spans="1:23" s="26" customFormat="1" ht="12" customHeight="1" x14ac:dyDescent="0.2">
      <c r="A176" s="345"/>
      <c r="B176" s="52"/>
      <c r="C176" s="373" t="s">
        <v>270</v>
      </c>
      <c r="D176" s="373"/>
      <c r="E176" s="373"/>
      <c r="F176" s="373"/>
      <c r="G176" s="373"/>
      <c r="H176" s="373"/>
      <c r="I176" s="373"/>
      <c r="J176" s="373"/>
      <c r="K176" s="373"/>
      <c r="L176" s="61"/>
      <c r="M176" s="61"/>
      <c r="O176" s="82"/>
      <c r="P176" s="77"/>
      <c r="Q176" s="77"/>
      <c r="R176" s="77"/>
      <c r="S176" s="77"/>
      <c r="T176" s="77"/>
      <c r="U176" s="81"/>
      <c r="V176" s="77"/>
      <c r="W176" s="76"/>
    </row>
    <row r="177" spans="1:23" s="26" customFormat="1" ht="12" customHeight="1" x14ac:dyDescent="0.2">
      <c r="A177" s="345"/>
      <c r="B177" s="52"/>
      <c r="C177" s="373"/>
      <c r="D177" s="373"/>
      <c r="E177" s="373"/>
      <c r="F177" s="373"/>
      <c r="G177" s="373"/>
      <c r="H177" s="373"/>
      <c r="I177" s="373"/>
      <c r="J177" s="373"/>
      <c r="K177" s="373"/>
      <c r="L177" s="61"/>
      <c r="M177" s="61"/>
      <c r="O177" s="82"/>
      <c r="P177" s="77"/>
      <c r="Q177" s="77"/>
      <c r="R177" s="77"/>
      <c r="S177" s="77"/>
      <c r="T177" s="77"/>
      <c r="U177" s="81"/>
      <c r="V177" s="77"/>
      <c r="W177" s="76"/>
    </row>
    <row r="178" spans="1:23" s="26" customFormat="1" ht="12" customHeight="1" x14ac:dyDescent="0.2">
      <c r="A178" s="345"/>
      <c r="B178" s="52"/>
      <c r="C178" s="372" t="s">
        <v>204</v>
      </c>
      <c r="D178" s="372"/>
      <c r="E178" s="372"/>
      <c r="F178" s="372"/>
      <c r="G178" s="372"/>
      <c r="H178" s="372"/>
      <c r="I178" s="372"/>
      <c r="J178" s="372"/>
      <c r="K178" s="372"/>
      <c r="L178" s="61"/>
      <c r="M178" s="61"/>
      <c r="O178" s="82"/>
      <c r="P178" s="77"/>
      <c r="Q178" s="77"/>
      <c r="R178" s="77"/>
      <c r="S178" s="77"/>
      <c r="T178" s="77"/>
      <c r="U178" s="81"/>
      <c r="V178" s="77"/>
      <c r="W178" s="76"/>
    </row>
    <row r="179" spans="1:23" s="26" customFormat="1" ht="12" customHeight="1" x14ac:dyDescent="0.2">
      <c r="A179" s="345"/>
      <c r="B179" s="52"/>
      <c r="C179" s="361" t="s">
        <v>271</v>
      </c>
      <c r="D179" s="361"/>
      <c r="E179" s="361"/>
      <c r="F179" s="361"/>
      <c r="G179" s="361"/>
      <c r="H179" s="361"/>
      <c r="I179" s="361"/>
      <c r="J179" s="361"/>
      <c r="K179" s="361"/>
      <c r="L179" s="61"/>
      <c r="M179" s="61"/>
      <c r="O179" s="82"/>
      <c r="P179" s="77"/>
      <c r="Q179" s="77"/>
      <c r="R179" s="77"/>
      <c r="S179" s="77"/>
      <c r="T179" s="77"/>
      <c r="U179" s="81"/>
      <c r="V179" s="77"/>
      <c r="W179" s="76"/>
    </row>
    <row r="180" spans="1:23" s="26" customFormat="1" ht="12" customHeight="1" x14ac:dyDescent="0.2">
      <c r="A180" s="345"/>
      <c r="B180" s="52"/>
      <c r="C180" s="361" t="s">
        <v>272</v>
      </c>
      <c r="D180" s="361"/>
      <c r="E180" s="361"/>
      <c r="F180" s="361"/>
      <c r="G180" s="361"/>
      <c r="H180" s="361"/>
      <c r="I180" s="361"/>
      <c r="J180" s="361"/>
      <c r="K180" s="361"/>
      <c r="L180" s="61"/>
      <c r="M180" s="61"/>
      <c r="O180" s="82"/>
      <c r="P180" s="77"/>
      <c r="Q180" s="77"/>
      <c r="R180" s="77"/>
      <c r="S180" s="77"/>
      <c r="T180" s="77"/>
      <c r="U180" s="81"/>
      <c r="V180" s="77"/>
      <c r="W180" s="76"/>
    </row>
    <row r="181" spans="1:23" s="26" customFormat="1" ht="12" customHeight="1" x14ac:dyDescent="0.2">
      <c r="A181" s="345"/>
      <c r="B181" s="52"/>
      <c r="C181" s="361" t="s">
        <v>273</v>
      </c>
      <c r="D181" s="361"/>
      <c r="E181" s="361"/>
      <c r="F181" s="361"/>
      <c r="G181" s="361"/>
      <c r="H181" s="361"/>
      <c r="I181" s="361"/>
      <c r="J181" s="361"/>
      <c r="K181" s="361"/>
      <c r="L181" s="61"/>
      <c r="M181" s="61"/>
      <c r="O181" s="82"/>
      <c r="P181" s="77"/>
      <c r="Q181" s="77"/>
      <c r="R181" s="77"/>
      <c r="S181" s="77"/>
      <c r="T181" s="77"/>
      <c r="U181" s="81"/>
      <c r="V181" s="77"/>
      <c r="W181" s="76"/>
    </row>
    <row r="182" spans="1:23" s="26" customFormat="1" ht="12" customHeight="1" x14ac:dyDescent="0.2">
      <c r="A182" s="345"/>
      <c r="B182" s="52"/>
      <c r="C182" s="361" t="s">
        <v>274</v>
      </c>
      <c r="D182" s="361"/>
      <c r="E182" s="361"/>
      <c r="F182" s="361"/>
      <c r="G182" s="361"/>
      <c r="H182" s="361"/>
      <c r="I182" s="361"/>
      <c r="J182" s="361"/>
      <c r="K182" s="361"/>
      <c r="L182" s="61"/>
      <c r="M182" s="61"/>
      <c r="O182" s="82"/>
      <c r="P182" s="77"/>
      <c r="Q182" s="77"/>
      <c r="R182" s="77"/>
      <c r="S182" s="77"/>
      <c r="T182" s="77"/>
      <c r="U182" s="81"/>
      <c r="V182" s="77"/>
      <c r="W182" s="76"/>
    </row>
    <row r="183" spans="1:23" s="26" customFormat="1" ht="12" customHeight="1" x14ac:dyDescent="0.2">
      <c r="A183" s="345"/>
      <c r="B183" s="52"/>
      <c r="C183" s="320" t="s">
        <v>348</v>
      </c>
      <c r="D183" s="320"/>
      <c r="E183" s="320"/>
      <c r="F183" s="320"/>
      <c r="G183" s="320"/>
      <c r="H183" s="320"/>
      <c r="I183" s="320"/>
      <c r="J183" s="320"/>
      <c r="K183" s="320"/>
      <c r="L183" s="61"/>
      <c r="M183" s="61"/>
      <c r="O183" s="82"/>
      <c r="P183" s="77"/>
      <c r="Q183" s="77"/>
      <c r="R183" s="77"/>
      <c r="S183" s="77"/>
      <c r="T183" s="77"/>
      <c r="U183" s="81"/>
      <c r="V183" s="77"/>
      <c r="W183" s="76"/>
    </row>
    <row r="184" spans="1:23" s="26" customFormat="1" ht="12" customHeight="1" x14ac:dyDescent="0.2">
      <c r="A184" s="345"/>
      <c r="B184" s="52"/>
      <c r="C184" s="361" t="s">
        <v>275</v>
      </c>
      <c r="D184" s="361"/>
      <c r="E184" s="361"/>
      <c r="F184" s="361"/>
      <c r="G184" s="361"/>
      <c r="H184" s="361"/>
      <c r="I184" s="361"/>
      <c r="J184" s="361"/>
      <c r="K184" s="361"/>
      <c r="L184" s="61"/>
      <c r="M184" s="61"/>
      <c r="O184" s="82"/>
      <c r="P184" s="77"/>
      <c r="Q184" s="77"/>
      <c r="R184" s="77"/>
      <c r="S184" s="77"/>
      <c r="T184" s="77"/>
      <c r="U184" s="81"/>
      <c r="V184" s="77"/>
      <c r="W184" s="76"/>
    </row>
    <row r="185" spans="1:23" s="26" customFormat="1" ht="12" customHeight="1" x14ac:dyDescent="0.2">
      <c r="A185" s="345"/>
      <c r="B185" s="52"/>
      <c r="C185" s="361" t="s">
        <v>276</v>
      </c>
      <c r="D185" s="361"/>
      <c r="E185" s="361"/>
      <c r="F185" s="361"/>
      <c r="G185" s="361"/>
      <c r="H185" s="361"/>
      <c r="I185" s="361"/>
      <c r="J185" s="361"/>
      <c r="K185" s="361"/>
      <c r="L185" s="61"/>
      <c r="M185" s="61"/>
      <c r="O185" s="82"/>
      <c r="P185" s="77"/>
      <c r="Q185" s="77"/>
      <c r="R185" s="77"/>
      <c r="S185" s="77"/>
      <c r="T185" s="77"/>
      <c r="U185" s="81"/>
      <c r="V185" s="77"/>
      <c r="W185" s="76"/>
    </row>
    <row r="186" spans="1:23" s="26" customFormat="1" ht="12" customHeight="1" x14ac:dyDescent="0.2">
      <c r="A186" s="345"/>
      <c r="B186" s="52"/>
      <c r="C186" s="361" t="s">
        <v>277</v>
      </c>
      <c r="D186" s="361"/>
      <c r="E186" s="361"/>
      <c r="F186" s="361"/>
      <c r="G186" s="361"/>
      <c r="H186" s="361"/>
      <c r="I186" s="361"/>
      <c r="J186" s="361"/>
      <c r="K186" s="361"/>
      <c r="L186" s="61"/>
      <c r="M186" s="61"/>
      <c r="O186" s="82"/>
      <c r="P186" s="77"/>
      <c r="Q186" s="77"/>
      <c r="R186" s="77"/>
      <c r="S186" s="77"/>
      <c r="T186" s="77"/>
      <c r="U186" s="81"/>
      <c r="V186" s="77"/>
      <c r="W186" s="76"/>
    </row>
    <row r="187" spans="1:23" s="26" customFormat="1" ht="12" customHeight="1" x14ac:dyDescent="0.2">
      <c r="A187" s="345"/>
      <c r="B187" s="52"/>
      <c r="C187" s="361" t="s">
        <v>278</v>
      </c>
      <c r="D187" s="361"/>
      <c r="E187" s="361"/>
      <c r="F187" s="361"/>
      <c r="G187" s="361"/>
      <c r="H187" s="361"/>
      <c r="I187" s="361"/>
      <c r="J187" s="361"/>
      <c r="K187" s="361"/>
      <c r="L187" s="61"/>
      <c r="M187" s="61"/>
      <c r="O187" s="82"/>
      <c r="P187" s="77"/>
      <c r="Q187" s="77"/>
      <c r="R187" s="77"/>
      <c r="S187" s="77"/>
      <c r="T187" s="77"/>
      <c r="U187" s="81"/>
      <c r="V187" s="77"/>
      <c r="W187" s="76"/>
    </row>
    <row r="188" spans="1:23" s="26" customFormat="1" ht="12" customHeight="1" x14ac:dyDescent="0.2">
      <c r="A188" s="345"/>
      <c r="B188" s="52"/>
      <c r="C188" s="361" t="s">
        <v>279</v>
      </c>
      <c r="D188" s="361"/>
      <c r="E188" s="361"/>
      <c r="F188" s="361"/>
      <c r="G188" s="361"/>
      <c r="H188" s="361"/>
      <c r="I188" s="361"/>
      <c r="J188" s="361"/>
      <c r="K188" s="361"/>
      <c r="L188" s="61"/>
      <c r="M188" s="61"/>
      <c r="O188" s="82"/>
      <c r="P188" s="77"/>
      <c r="Q188" s="77"/>
      <c r="R188" s="77"/>
      <c r="S188" s="77"/>
      <c r="T188" s="77"/>
      <c r="U188" s="81"/>
      <c r="V188" s="77"/>
      <c r="W188" s="76"/>
    </row>
    <row r="189" spans="1:23" s="26" customFormat="1" ht="12" customHeight="1" x14ac:dyDescent="0.2">
      <c r="A189" s="345"/>
      <c r="B189" s="52"/>
      <c r="C189" s="361"/>
      <c r="D189" s="361"/>
      <c r="E189" s="361"/>
      <c r="F189" s="361"/>
      <c r="G189" s="361"/>
      <c r="H189" s="361"/>
      <c r="I189" s="361"/>
      <c r="J189" s="361"/>
      <c r="K189" s="361"/>
      <c r="L189" s="61"/>
      <c r="M189" s="61"/>
      <c r="O189" s="82"/>
      <c r="P189" s="77"/>
      <c r="Q189" s="77"/>
      <c r="R189" s="77"/>
      <c r="S189" s="77"/>
      <c r="T189" s="77"/>
      <c r="U189" s="81"/>
      <c r="V189" s="77"/>
      <c r="W189" s="76"/>
    </row>
    <row r="190" spans="1:23" s="26" customFormat="1" ht="12" customHeight="1" x14ac:dyDescent="0.2">
      <c r="A190" s="345"/>
      <c r="B190" s="52"/>
      <c r="C190" s="362" t="s">
        <v>217</v>
      </c>
      <c r="D190" s="362"/>
      <c r="E190" s="362"/>
      <c r="F190" s="362"/>
      <c r="G190" s="362"/>
      <c r="H190" s="362"/>
      <c r="I190" s="362"/>
      <c r="J190" s="362"/>
      <c r="K190" s="362"/>
      <c r="L190" s="61"/>
      <c r="M190" s="61"/>
      <c r="O190" s="82"/>
      <c r="P190" s="77"/>
      <c r="Q190" s="77"/>
      <c r="R190" s="77"/>
      <c r="S190" s="77"/>
      <c r="T190" s="77"/>
      <c r="U190" s="81"/>
      <c r="V190" s="77"/>
      <c r="W190" s="76"/>
    </row>
    <row r="191" spans="1:23" s="26" customFormat="1" ht="12" customHeight="1" x14ac:dyDescent="0.2">
      <c r="A191" s="345"/>
      <c r="B191" s="52"/>
      <c r="C191" s="361" t="s">
        <v>280</v>
      </c>
      <c r="D191" s="361"/>
      <c r="E191" s="361"/>
      <c r="F191" s="361"/>
      <c r="G191" s="361"/>
      <c r="H191" s="361"/>
      <c r="I191" s="361"/>
      <c r="J191" s="361"/>
      <c r="K191" s="361"/>
      <c r="L191" s="61"/>
      <c r="M191" s="61"/>
      <c r="O191" s="82"/>
      <c r="P191" s="77"/>
      <c r="Q191" s="77"/>
      <c r="R191" s="77"/>
      <c r="S191" s="77"/>
      <c r="T191" s="77"/>
      <c r="U191" s="81"/>
      <c r="V191" s="77"/>
      <c r="W191" s="76"/>
    </row>
    <row r="192" spans="1:23" s="26" customFormat="1" ht="12" customHeight="1" x14ac:dyDescent="0.2">
      <c r="A192" s="345"/>
      <c r="B192" s="52"/>
      <c r="C192" s="361" t="s">
        <v>281</v>
      </c>
      <c r="D192" s="361"/>
      <c r="E192" s="361"/>
      <c r="F192" s="361"/>
      <c r="G192" s="361"/>
      <c r="H192" s="361"/>
      <c r="I192" s="361"/>
      <c r="J192" s="361"/>
      <c r="K192" s="361"/>
      <c r="L192" s="61"/>
      <c r="M192" s="61"/>
      <c r="O192" s="82"/>
      <c r="P192" s="77"/>
      <c r="Q192" s="77"/>
      <c r="R192" s="77"/>
      <c r="S192" s="77"/>
      <c r="T192" s="77"/>
      <c r="U192" s="81"/>
      <c r="V192" s="77"/>
      <c r="W192" s="76"/>
    </row>
    <row r="193" spans="1:23" s="26" customFormat="1" ht="12" customHeight="1" x14ac:dyDescent="0.2">
      <c r="A193" s="345"/>
      <c r="B193" s="52"/>
      <c r="C193" s="361" t="s">
        <v>282</v>
      </c>
      <c r="D193" s="361"/>
      <c r="E193" s="361"/>
      <c r="F193" s="361"/>
      <c r="G193" s="361"/>
      <c r="H193" s="361"/>
      <c r="I193" s="361"/>
      <c r="J193" s="361"/>
      <c r="K193" s="361"/>
      <c r="L193" s="61"/>
      <c r="M193" s="61"/>
      <c r="O193" s="82"/>
      <c r="P193" s="77"/>
      <c r="Q193" s="77"/>
      <c r="R193" s="77"/>
      <c r="S193" s="77"/>
      <c r="T193" s="77"/>
      <c r="U193" s="81"/>
      <c r="V193" s="77"/>
      <c r="W193" s="76"/>
    </row>
    <row r="194" spans="1:23" s="26" customFormat="1" ht="12" customHeight="1" x14ac:dyDescent="0.2">
      <c r="A194" s="345"/>
      <c r="B194" s="52"/>
      <c r="C194" s="361" t="s">
        <v>278</v>
      </c>
      <c r="D194" s="361"/>
      <c r="E194" s="361"/>
      <c r="F194" s="361"/>
      <c r="G194" s="361"/>
      <c r="H194" s="361"/>
      <c r="I194" s="361"/>
      <c r="J194" s="361"/>
      <c r="K194" s="361"/>
      <c r="L194" s="61"/>
      <c r="M194" s="61"/>
      <c r="O194" s="82"/>
      <c r="P194" s="77"/>
      <c r="Q194" s="77"/>
      <c r="R194" s="77"/>
      <c r="S194" s="77"/>
      <c r="T194" s="77"/>
      <c r="U194" s="81"/>
      <c r="V194" s="77"/>
      <c r="W194" s="76"/>
    </row>
    <row r="195" spans="1:23" s="26" customFormat="1" ht="12" customHeight="1" x14ac:dyDescent="0.2">
      <c r="A195" s="345"/>
      <c r="B195" s="52"/>
      <c r="C195" s="361"/>
      <c r="D195" s="361"/>
      <c r="E195" s="361"/>
      <c r="F195" s="361"/>
      <c r="G195" s="361"/>
      <c r="H195" s="361"/>
      <c r="I195" s="361"/>
      <c r="J195" s="361"/>
      <c r="K195" s="361"/>
      <c r="L195" s="61"/>
      <c r="M195" s="61"/>
      <c r="O195" s="82"/>
      <c r="P195" s="77"/>
      <c r="Q195" s="77"/>
      <c r="R195" s="77"/>
      <c r="S195" s="77"/>
      <c r="T195" s="77"/>
      <c r="U195" s="81"/>
      <c r="V195" s="77"/>
      <c r="W195" s="76"/>
    </row>
    <row r="196" spans="1:23" s="26" customFormat="1" ht="12" customHeight="1" x14ac:dyDescent="0.2">
      <c r="A196" s="345"/>
      <c r="B196" s="52"/>
      <c r="C196" s="362" t="s">
        <v>283</v>
      </c>
      <c r="D196" s="362"/>
      <c r="E196" s="362"/>
      <c r="F196" s="362"/>
      <c r="G196" s="362"/>
      <c r="H196" s="362"/>
      <c r="I196" s="362"/>
      <c r="J196" s="362"/>
      <c r="K196" s="362"/>
      <c r="L196" s="61"/>
      <c r="M196" s="61"/>
      <c r="O196" s="82"/>
      <c r="P196" s="77"/>
      <c r="Q196" s="77"/>
      <c r="R196" s="77"/>
      <c r="S196" s="77"/>
      <c r="T196" s="77"/>
      <c r="U196" s="81"/>
      <c r="V196" s="77"/>
      <c r="W196" s="76"/>
    </row>
    <row r="197" spans="1:23" s="26" customFormat="1" ht="12" customHeight="1" x14ac:dyDescent="0.2">
      <c r="A197" s="345"/>
      <c r="B197" s="52"/>
      <c r="C197" s="361" t="s">
        <v>284</v>
      </c>
      <c r="D197" s="361"/>
      <c r="E197" s="361"/>
      <c r="F197" s="361"/>
      <c r="G197" s="361"/>
      <c r="H197" s="361"/>
      <c r="I197" s="361"/>
      <c r="J197" s="361"/>
      <c r="K197" s="361"/>
      <c r="L197" s="61"/>
      <c r="M197" s="61"/>
      <c r="O197" s="82"/>
      <c r="P197" s="77"/>
      <c r="Q197" s="77"/>
      <c r="R197" s="77"/>
      <c r="S197" s="77"/>
      <c r="T197" s="77"/>
      <c r="U197" s="81"/>
      <c r="V197" s="77"/>
      <c r="W197" s="76"/>
    </row>
    <row r="198" spans="1:23" s="26" customFormat="1" ht="12" customHeight="1" x14ac:dyDescent="0.2">
      <c r="A198" s="345"/>
      <c r="B198" s="52"/>
      <c r="C198" s="361" t="s">
        <v>285</v>
      </c>
      <c r="D198" s="361"/>
      <c r="E198" s="361"/>
      <c r="F198" s="361"/>
      <c r="G198" s="361"/>
      <c r="H198" s="361"/>
      <c r="I198" s="361"/>
      <c r="J198" s="361"/>
      <c r="K198" s="361"/>
      <c r="L198" s="61"/>
      <c r="M198" s="61"/>
      <c r="O198" s="82"/>
      <c r="P198" s="77"/>
      <c r="Q198" s="77"/>
      <c r="R198" s="77"/>
      <c r="S198" s="77"/>
      <c r="T198" s="77"/>
      <c r="U198" s="81"/>
      <c r="V198" s="77"/>
      <c r="W198" s="76"/>
    </row>
    <row r="199" spans="1:23" s="26" customFormat="1" ht="12" customHeight="1" x14ac:dyDescent="0.2">
      <c r="A199" s="345"/>
      <c r="B199" s="52"/>
      <c r="C199" s="361" t="s">
        <v>286</v>
      </c>
      <c r="D199" s="361"/>
      <c r="E199" s="361"/>
      <c r="F199" s="361"/>
      <c r="G199" s="361"/>
      <c r="H199" s="361"/>
      <c r="I199" s="361"/>
      <c r="J199" s="361"/>
      <c r="K199" s="361"/>
      <c r="L199" s="61"/>
      <c r="M199" s="61"/>
      <c r="O199" s="82"/>
      <c r="P199" s="77"/>
      <c r="Q199" s="77"/>
      <c r="R199" s="77"/>
      <c r="S199" s="77"/>
      <c r="T199" s="77"/>
      <c r="U199" s="81"/>
      <c r="V199" s="77"/>
      <c r="W199" s="76"/>
    </row>
    <row r="200" spans="1:23" s="26" customFormat="1" ht="12" customHeight="1" x14ac:dyDescent="0.2">
      <c r="A200" s="345"/>
      <c r="B200" s="52"/>
      <c r="C200" s="361" t="s">
        <v>287</v>
      </c>
      <c r="D200" s="361"/>
      <c r="E200" s="361"/>
      <c r="F200" s="361"/>
      <c r="G200" s="361"/>
      <c r="H200" s="361"/>
      <c r="I200" s="361"/>
      <c r="J200" s="361"/>
      <c r="K200" s="361"/>
      <c r="L200" s="61"/>
      <c r="M200" s="61"/>
      <c r="O200" s="82"/>
      <c r="P200" s="77"/>
      <c r="Q200" s="77"/>
      <c r="R200" s="77"/>
      <c r="S200" s="77"/>
      <c r="T200" s="77"/>
      <c r="U200" s="81"/>
      <c r="V200" s="77"/>
      <c r="W200" s="76"/>
    </row>
    <row r="201" spans="1:23" s="26" customFormat="1" ht="12" customHeight="1" x14ac:dyDescent="0.2">
      <c r="A201" s="345"/>
      <c r="B201" s="52"/>
      <c r="C201" s="361" t="s">
        <v>288</v>
      </c>
      <c r="D201" s="361"/>
      <c r="E201" s="361"/>
      <c r="F201" s="361"/>
      <c r="G201" s="361"/>
      <c r="H201" s="361"/>
      <c r="I201" s="361"/>
      <c r="J201" s="361"/>
      <c r="K201" s="361"/>
      <c r="L201" s="61"/>
      <c r="M201" s="61"/>
      <c r="O201" s="82"/>
      <c r="P201" s="77"/>
      <c r="Q201" s="77"/>
      <c r="R201" s="77"/>
      <c r="S201" s="77"/>
      <c r="T201" s="77"/>
      <c r="U201" s="81"/>
      <c r="V201" s="77"/>
      <c r="W201" s="76"/>
    </row>
    <row r="202" spans="1:23" s="26" customFormat="1" ht="12" customHeight="1" x14ac:dyDescent="0.2">
      <c r="A202" s="345"/>
      <c r="B202" s="52"/>
      <c r="C202" s="361"/>
      <c r="D202" s="361"/>
      <c r="E202" s="361"/>
      <c r="F202" s="361"/>
      <c r="G202" s="361"/>
      <c r="H202" s="361"/>
      <c r="I202" s="361"/>
      <c r="J202" s="361"/>
      <c r="K202" s="361"/>
      <c r="L202" s="61"/>
      <c r="M202" s="61"/>
      <c r="O202" s="82"/>
      <c r="P202" s="77"/>
      <c r="Q202" s="77"/>
      <c r="R202" s="77"/>
      <c r="S202" s="77"/>
      <c r="T202" s="77"/>
      <c r="U202" s="81"/>
      <c r="V202" s="77"/>
      <c r="W202" s="76"/>
    </row>
    <row r="203" spans="1:23" s="26" customFormat="1" ht="12" customHeight="1" x14ac:dyDescent="0.2">
      <c r="A203" s="345"/>
      <c r="B203" s="52"/>
      <c r="C203" s="362" t="s">
        <v>219</v>
      </c>
      <c r="D203" s="362"/>
      <c r="E203" s="362"/>
      <c r="F203" s="362"/>
      <c r="G203" s="362"/>
      <c r="H203" s="362"/>
      <c r="I203" s="362"/>
      <c r="J203" s="362"/>
      <c r="K203" s="362"/>
      <c r="L203" s="61"/>
      <c r="M203" s="61"/>
      <c r="O203" s="82"/>
      <c r="P203" s="77"/>
      <c r="Q203" s="77"/>
      <c r="R203" s="77"/>
      <c r="S203" s="77"/>
      <c r="T203" s="77"/>
      <c r="U203" s="81"/>
      <c r="V203" s="77"/>
      <c r="W203" s="76"/>
    </row>
    <row r="204" spans="1:23" s="26" customFormat="1" ht="12" customHeight="1" x14ac:dyDescent="0.2">
      <c r="A204" s="345"/>
      <c r="B204" s="52"/>
      <c r="C204" s="361" t="s">
        <v>289</v>
      </c>
      <c r="D204" s="361"/>
      <c r="E204" s="361"/>
      <c r="F204" s="361"/>
      <c r="G204" s="361"/>
      <c r="H204" s="361"/>
      <c r="I204" s="361"/>
      <c r="J204" s="361"/>
      <c r="K204" s="361"/>
      <c r="L204" s="61"/>
      <c r="M204" s="61"/>
      <c r="O204" s="82"/>
      <c r="P204" s="77"/>
      <c r="Q204" s="77"/>
      <c r="R204" s="77"/>
      <c r="S204" s="77"/>
      <c r="T204" s="77"/>
      <c r="U204" s="81"/>
      <c r="V204" s="77"/>
      <c r="W204" s="76"/>
    </row>
    <row r="205" spans="1:23" s="26" customFormat="1" ht="12" customHeight="1" x14ac:dyDescent="0.2">
      <c r="A205" s="345"/>
      <c r="B205" s="52"/>
      <c r="C205" s="361" t="s">
        <v>290</v>
      </c>
      <c r="D205" s="361"/>
      <c r="E205" s="361"/>
      <c r="F205" s="361"/>
      <c r="G205" s="361"/>
      <c r="H205" s="361"/>
      <c r="I205" s="361"/>
      <c r="J205" s="361"/>
      <c r="K205" s="361"/>
      <c r="L205" s="61"/>
      <c r="M205" s="61"/>
      <c r="O205" s="82"/>
      <c r="P205" s="77"/>
      <c r="Q205" s="77"/>
      <c r="R205" s="77"/>
      <c r="S205" s="77"/>
      <c r="T205" s="77"/>
      <c r="U205" s="81"/>
      <c r="V205" s="77"/>
      <c r="W205" s="76"/>
    </row>
    <row r="206" spans="1:23" s="26" customFormat="1" ht="12" customHeight="1" x14ac:dyDescent="0.2">
      <c r="A206" s="345"/>
      <c r="B206" s="52"/>
      <c r="C206" s="378"/>
      <c r="D206" s="378"/>
      <c r="E206" s="378"/>
      <c r="F206" s="378"/>
      <c r="G206" s="378"/>
      <c r="H206" s="378"/>
      <c r="I206" s="378"/>
      <c r="J206" s="378"/>
      <c r="K206" s="378"/>
      <c r="L206" s="61"/>
      <c r="M206" s="61"/>
      <c r="O206" s="82"/>
      <c r="P206" s="77"/>
      <c r="Q206" s="77"/>
      <c r="R206" s="77"/>
      <c r="S206" s="77"/>
      <c r="T206" s="77"/>
      <c r="U206" s="81"/>
      <c r="V206" s="77"/>
      <c r="W206" s="76"/>
    </row>
    <row r="207" spans="1:23" s="26" customFormat="1" ht="12" customHeight="1" x14ac:dyDescent="0.2">
      <c r="A207" s="345"/>
      <c r="B207" s="52"/>
      <c r="C207" s="362" t="s">
        <v>223</v>
      </c>
      <c r="D207" s="362"/>
      <c r="E207" s="362"/>
      <c r="F207" s="362"/>
      <c r="G207" s="362"/>
      <c r="H207" s="362"/>
      <c r="I207" s="362"/>
      <c r="J207" s="362"/>
      <c r="K207" s="362"/>
      <c r="L207" s="61"/>
      <c r="M207" s="61"/>
      <c r="O207" s="82"/>
      <c r="P207" s="77"/>
      <c r="Q207" s="77"/>
      <c r="R207" s="77"/>
      <c r="S207" s="77"/>
      <c r="T207" s="77"/>
      <c r="U207" s="81"/>
      <c r="V207" s="77"/>
      <c r="W207" s="76"/>
    </row>
    <row r="208" spans="1:23" s="26" customFormat="1" ht="12" customHeight="1" x14ac:dyDescent="0.2">
      <c r="A208" s="345"/>
      <c r="B208" s="52"/>
      <c r="C208" s="366" t="s">
        <v>291</v>
      </c>
      <c r="D208" s="366"/>
      <c r="E208" s="366"/>
      <c r="F208" s="366"/>
      <c r="G208" s="366"/>
      <c r="H208" s="366"/>
      <c r="I208" s="366"/>
      <c r="J208" s="366"/>
      <c r="K208" s="366"/>
      <c r="L208" s="61"/>
      <c r="M208" s="61"/>
      <c r="O208" s="82"/>
      <c r="P208" s="77"/>
      <c r="Q208" s="77"/>
      <c r="R208" s="77"/>
      <c r="S208" s="77"/>
      <c r="T208" s="77"/>
      <c r="U208" s="81"/>
      <c r="V208" s="77"/>
      <c r="W208" s="76"/>
    </row>
    <row r="209" spans="1:23" s="26" customFormat="1" ht="12" customHeight="1" x14ac:dyDescent="0.2">
      <c r="A209" s="345"/>
      <c r="B209" s="52"/>
      <c r="C209" s="371" t="s">
        <v>292</v>
      </c>
      <c r="D209" s="371"/>
      <c r="E209" s="371"/>
      <c r="F209" s="371"/>
      <c r="G209" s="371"/>
      <c r="H209" s="371"/>
      <c r="I209" s="371"/>
      <c r="J209" s="371"/>
      <c r="K209" s="371"/>
      <c r="L209" s="61"/>
      <c r="M209" s="61"/>
      <c r="O209" s="82"/>
      <c r="P209" s="77"/>
      <c r="Q209" s="77"/>
      <c r="R209" s="77"/>
      <c r="S209" s="77"/>
      <c r="T209" s="77"/>
      <c r="U209" s="81"/>
      <c r="V209" s="77"/>
      <c r="W209" s="76"/>
    </row>
    <row r="210" spans="1:23" s="26" customFormat="1" ht="12" customHeight="1" x14ac:dyDescent="0.2">
      <c r="A210" s="345"/>
      <c r="B210" s="52"/>
      <c r="C210" s="366" t="s">
        <v>291</v>
      </c>
      <c r="D210" s="366"/>
      <c r="E210" s="366"/>
      <c r="F210" s="366"/>
      <c r="G210" s="366"/>
      <c r="H210" s="366"/>
      <c r="I210" s="366"/>
      <c r="J210" s="366"/>
      <c r="K210" s="366"/>
      <c r="L210" s="61"/>
      <c r="M210" s="61"/>
      <c r="O210" s="82"/>
      <c r="P210" s="77"/>
      <c r="Q210" s="77"/>
      <c r="R210" s="77"/>
      <c r="S210" s="77"/>
      <c r="T210" s="77"/>
      <c r="U210" s="81"/>
      <c r="V210" s="77"/>
      <c r="W210" s="76"/>
    </row>
    <row r="211" spans="1:23" s="26" customFormat="1" ht="12" customHeight="1" x14ac:dyDescent="0.2">
      <c r="A211" s="345"/>
      <c r="B211" s="52"/>
      <c r="C211" s="365" t="s">
        <v>293</v>
      </c>
      <c r="D211" s="365"/>
      <c r="E211" s="365"/>
      <c r="F211" s="365"/>
      <c r="G211" s="365"/>
      <c r="H211" s="365"/>
      <c r="I211" s="365"/>
      <c r="J211" s="365"/>
      <c r="K211" s="365"/>
      <c r="L211" s="61"/>
      <c r="M211" s="61"/>
      <c r="O211" s="82"/>
      <c r="P211" s="77"/>
      <c r="Q211" s="77"/>
      <c r="R211" s="77"/>
      <c r="S211" s="77"/>
      <c r="T211" s="77"/>
      <c r="U211" s="81"/>
      <c r="V211" s="77"/>
      <c r="W211" s="76"/>
    </row>
    <row r="212" spans="1:23" s="26" customFormat="1" ht="12" customHeight="1" x14ac:dyDescent="0.2">
      <c r="A212" s="345"/>
      <c r="B212" s="52"/>
      <c r="C212" s="365" t="s">
        <v>294</v>
      </c>
      <c r="D212" s="365"/>
      <c r="E212" s="365"/>
      <c r="F212" s="365"/>
      <c r="G212" s="365"/>
      <c r="H212" s="365"/>
      <c r="I212" s="365"/>
      <c r="J212" s="365"/>
      <c r="K212" s="365"/>
      <c r="L212" s="61"/>
      <c r="M212" s="61"/>
      <c r="O212" s="82"/>
      <c r="P212" s="77"/>
      <c r="Q212" s="77"/>
      <c r="R212" s="77"/>
      <c r="S212" s="77"/>
      <c r="T212" s="77"/>
      <c r="U212" s="81"/>
      <c r="V212" s="77"/>
      <c r="W212" s="76"/>
    </row>
    <row r="213" spans="1:23" s="26" customFormat="1" ht="12" customHeight="1" x14ac:dyDescent="0.2">
      <c r="A213" s="345"/>
      <c r="B213" s="52"/>
      <c r="C213" s="366" t="s">
        <v>295</v>
      </c>
      <c r="D213" s="366"/>
      <c r="E213" s="366"/>
      <c r="F213" s="366"/>
      <c r="G213" s="366"/>
      <c r="H213" s="366"/>
      <c r="I213" s="366"/>
      <c r="J213" s="366"/>
      <c r="K213" s="366"/>
      <c r="L213" s="61"/>
      <c r="M213" s="61"/>
      <c r="O213" s="82"/>
      <c r="P213" s="77"/>
      <c r="Q213" s="77"/>
      <c r="R213" s="77"/>
      <c r="S213" s="77"/>
      <c r="T213" s="77"/>
      <c r="U213" s="81"/>
      <c r="V213" s="77"/>
      <c r="W213" s="76"/>
    </row>
    <row r="214" spans="1:23" s="26" customFormat="1" ht="12" customHeight="1" x14ac:dyDescent="0.2">
      <c r="A214" s="345"/>
      <c r="B214" s="52"/>
      <c r="C214" s="376" t="s">
        <v>296</v>
      </c>
      <c r="D214" s="376"/>
      <c r="E214" s="376"/>
      <c r="F214" s="376"/>
      <c r="G214" s="376"/>
      <c r="H214" s="376"/>
      <c r="I214" s="376"/>
      <c r="J214" s="376"/>
      <c r="K214" s="376"/>
      <c r="L214" s="61"/>
      <c r="M214" s="61"/>
      <c r="O214" s="82"/>
      <c r="P214" s="77"/>
      <c r="Q214" s="77"/>
      <c r="R214" s="77"/>
      <c r="S214" s="77"/>
      <c r="T214" s="77"/>
      <c r="U214" s="81"/>
      <c r="V214" s="77"/>
      <c r="W214" s="76"/>
    </row>
    <row r="215" spans="1:23" s="26" customFormat="1" ht="12" customHeight="1" x14ac:dyDescent="0.2">
      <c r="A215" s="345"/>
      <c r="B215" s="52"/>
      <c r="C215" s="366" t="s">
        <v>297</v>
      </c>
      <c r="D215" s="366"/>
      <c r="E215" s="366"/>
      <c r="F215" s="366"/>
      <c r="G215" s="366"/>
      <c r="H215" s="366"/>
      <c r="I215" s="366"/>
      <c r="J215" s="366"/>
      <c r="K215" s="366"/>
      <c r="L215" s="61"/>
      <c r="M215" s="61"/>
      <c r="O215" s="82"/>
      <c r="P215" s="77"/>
      <c r="Q215" s="77"/>
      <c r="R215" s="77"/>
      <c r="S215" s="77"/>
      <c r="T215" s="77"/>
      <c r="U215" s="81"/>
      <c r="V215" s="77"/>
      <c r="W215" s="76"/>
    </row>
    <row r="216" spans="1:23" s="26" customFormat="1" ht="12" customHeight="1" x14ac:dyDescent="0.2">
      <c r="A216" s="345"/>
      <c r="B216" s="52"/>
      <c r="C216" s="365" t="s">
        <v>298</v>
      </c>
      <c r="D216" s="365"/>
      <c r="E216" s="365"/>
      <c r="F216" s="365"/>
      <c r="G216" s="365"/>
      <c r="H216" s="365"/>
      <c r="I216" s="365"/>
      <c r="J216" s="365"/>
      <c r="K216" s="365"/>
      <c r="L216" s="61"/>
      <c r="M216" s="61"/>
      <c r="O216" s="82"/>
      <c r="P216" s="77"/>
      <c r="Q216" s="77"/>
      <c r="R216" s="77"/>
      <c r="S216" s="77"/>
      <c r="T216" s="77"/>
      <c r="U216" s="81"/>
      <c r="V216" s="77"/>
      <c r="W216" s="76"/>
    </row>
    <row r="217" spans="1:23" s="26" customFormat="1" ht="12" customHeight="1" x14ac:dyDescent="0.2">
      <c r="A217" s="345"/>
      <c r="B217" s="52"/>
      <c r="C217" s="377" t="s">
        <v>299</v>
      </c>
      <c r="D217" s="377"/>
      <c r="E217" s="377"/>
      <c r="F217" s="377"/>
      <c r="G217" s="377"/>
      <c r="H217" s="377"/>
      <c r="I217" s="377"/>
      <c r="J217" s="377"/>
      <c r="K217" s="377"/>
      <c r="L217" s="61"/>
      <c r="M217" s="61"/>
      <c r="O217" s="82"/>
      <c r="P217" s="77"/>
      <c r="Q217" s="77"/>
      <c r="R217" s="77"/>
      <c r="S217" s="77"/>
      <c r="T217" s="77"/>
      <c r="U217" s="81"/>
      <c r="V217" s="77"/>
      <c r="W217" s="76"/>
    </row>
    <row r="218" spans="1:23" s="26" customFormat="1" ht="12" customHeight="1" x14ac:dyDescent="0.2">
      <c r="A218" s="345"/>
      <c r="B218" s="52"/>
      <c r="C218" s="366" t="s">
        <v>300</v>
      </c>
      <c r="D218" s="366"/>
      <c r="E218" s="366"/>
      <c r="F218" s="366"/>
      <c r="G218" s="366"/>
      <c r="H218" s="366"/>
      <c r="I218" s="366"/>
      <c r="J218" s="366"/>
      <c r="K218" s="366"/>
      <c r="L218" s="61"/>
      <c r="M218" s="61"/>
      <c r="O218" s="82"/>
      <c r="P218" s="77"/>
      <c r="Q218" s="77"/>
      <c r="R218" s="77"/>
      <c r="S218" s="77"/>
      <c r="T218" s="77"/>
      <c r="U218" s="81"/>
      <c r="V218" s="77"/>
      <c r="W218" s="76"/>
    </row>
    <row r="219" spans="1:23" s="26" customFormat="1" ht="12" customHeight="1" x14ac:dyDescent="0.2">
      <c r="A219" s="345"/>
      <c r="B219" s="52"/>
      <c r="C219" s="366" t="s">
        <v>301</v>
      </c>
      <c r="D219" s="366"/>
      <c r="E219" s="366"/>
      <c r="F219" s="366"/>
      <c r="G219" s="366"/>
      <c r="H219" s="366"/>
      <c r="I219" s="366"/>
      <c r="J219" s="366"/>
      <c r="K219" s="366"/>
      <c r="L219" s="61"/>
      <c r="M219" s="61"/>
      <c r="O219" s="82"/>
      <c r="P219" s="77"/>
      <c r="Q219" s="77"/>
      <c r="R219" s="77"/>
      <c r="S219" s="77"/>
      <c r="T219" s="77"/>
      <c r="U219" s="81"/>
      <c r="V219" s="77"/>
      <c r="W219" s="76"/>
    </row>
    <row r="220" spans="1:23" s="26" customFormat="1" ht="12" customHeight="1" x14ac:dyDescent="0.2">
      <c r="A220" s="345"/>
      <c r="B220" s="52"/>
      <c r="C220" s="366" t="s">
        <v>302</v>
      </c>
      <c r="D220" s="366"/>
      <c r="E220" s="366"/>
      <c r="F220" s="366"/>
      <c r="G220" s="366"/>
      <c r="H220" s="366"/>
      <c r="I220" s="366"/>
      <c r="J220" s="366"/>
      <c r="K220" s="366"/>
      <c r="L220" s="61"/>
      <c r="M220" s="61"/>
      <c r="O220" s="82"/>
      <c r="P220" s="77"/>
      <c r="Q220" s="77"/>
      <c r="R220" s="77"/>
      <c r="S220" s="77"/>
      <c r="T220" s="77"/>
      <c r="U220" s="81"/>
      <c r="V220" s="77"/>
      <c r="W220" s="76"/>
    </row>
    <row r="221" spans="1:23" s="26" customFormat="1" ht="12" customHeight="1" x14ac:dyDescent="0.2">
      <c r="A221" s="345"/>
      <c r="B221" s="52"/>
      <c r="C221" s="366" t="s">
        <v>303</v>
      </c>
      <c r="D221" s="366"/>
      <c r="E221" s="366"/>
      <c r="F221" s="366"/>
      <c r="G221" s="366"/>
      <c r="H221" s="366"/>
      <c r="I221" s="366"/>
      <c r="J221" s="366"/>
      <c r="K221" s="366"/>
      <c r="L221" s="61"/>
      <c r="M221" s="61"/>
      <c r="O221" s="82"/>
      <c r="P221" s="77"/>
      <c r="Q221" s="77"/>
      <c r="R221" s="77"/>
      <c r="S221" s="77"/>
      <c r="T221" s="77"/>
      <c r="U221" s="81"/>
      <c r="V221" s="77"/>
      <c r="W221" s="76"/>
    </row>
    <row r="222" spans="1:23" s="26" customFormat="1" ht="12" customHeight="1" x14ac:dyDescent="0.2">
      <c r="A222" s="345"/>
      <c r="B222" s="52"/>
      <c r="C222" s="366" t="s">
        <v>304</v>
      </c>
      <c r="D222" s="366"/>
      <c r="E222" s="366"/>
      <c r="F222" s="366"/>
      <c r="G222" s="366"/>
      <c r="H222" s="366"/>
      <c r="I222" s="366"/>
      <c r="J222" s="366"/>
      <c r="K222" s="366"/>
      <c r="L222" s="61"/>
      <c r="M222" s="61"/>
      <c r="O222" s="82"/>
      <c r="P222" s="77"/>
      <c r="Q222" s="77"/>
      <c r="R222" s="77"/>
      <c r="S222" s="77"/>
      <c r="T222" s="77"/>
      <c r="U222" s="81"/>
      <c r="V222" s="77"/>
      <c r="W222" s="76"/>
    </row>
    <row r="223" spans="1:23" s="26" customFormat="1" ht="12" customHeight="1" x14ac:dyDescent="0.2">
      <c r="A223" s="345"/>
      <c r="B223" s="52"/>
      <c r="C223" s="366" t="s">
        <v>305</v>
      </c>
      <c r="D223" s="366"/>
      <c r="E223" s="366"/>
      <c r="F223" s="366"/>
      <c r="G223" s="366"/>
      <c r="H223" s="366"/>
      <c r="I223" s="366"/>
      <c r="J223" s="366"/>
      <c r="K223" s="366"/>
      <c r="L223" s="61"/>
      <c r="M223" s="61"/>
      <c r="O223" s="82"/>
      <c r="P223" s="77"/>
      <c r="Q223" s="77"/>
      <c r="R223" s="77"/>
      <c r="S223" s="77"/>
      <c r="T223" s="77"/>
      <c r="U223" s="81"/>
      <c r="V223" s="77"/>
      <c r="W223" s="76"/>
    </row>
    <row r="224" spans="1:23" s="26" customFormat="1" ht="12" customHeight="1" x14ac:dyDescent="0.2">
      <c r="A224" s="345"/>
      <c r="B224" s="52"/>
      <c r="C224" s="366" t="s">
        <v>306</v>
      </c>
      <c r="D224" s="366"/>
      <c r="E224" s="366"/>
      <c r="F224" s="366"/>
      <c r="G224" s="366"/>
      <c r="H224" s="366"/>
      <c r="I224" s="366"/>
      <c r="J224" s="366"/>
      <c r="K224" s="366"/>
      <c r="L224" s="61"/>
      <c r="M224" s="61"/>
      <c r="O224" s="82"/>
      <c r="P224" s="77"/>
      <c r="Q224" s="77"/>
      <c r="R224" s="77"/>
      <c r="S224" s="77"/>
      <c r="T224" s="77"/>
      <c r="U224" s="81"/>
      <c r="V224" s="77"/>
      <c r="W224" s="76"/>
    </row>
    <row r="225" spans="1:23" s="26" customFormat="1" ht="12" customHeight="1" x14ac:dyDescent="0.2">
      <c r="A225" s="345"/>
      <c r="B225" s="52"/>
      <c r="C225" s="366" t="s">
        <v>307</v>
      </c>
      <c r="D225" s="366"/>
      <c r="E225" s="366"/>
      <c r="F225" s="366"/>
      <c r="G225" s="366"/>
      <c r="H225" s="366"/>
      <c r="I225" s="366"/>
      <c r="J225" s="366"/>
      <c r="K225" s="366"/>
      <c r="L225" s="61"/>
      <c r="M225" s="61"/>
      <c r="O225" s="82"/>
      <c r="P225" s="77"/>
      <c r="Q225" s="77"/>
      <c r="R225" s="77"/>
      <c r="S225" s="77"/>
      <c r="T225" s="77"/>
      <c r="U225" s="81"/>
      <c r="V225" s="77"/>
      <c r="W225" s="76"/>
    </row>
    <row r="226" spans="1:23" s="26" customFormat="1" ht="12" customHeight="1" x14ac:dyDescent="0.2">
      <c r="A226" s="345"/>
      <c r="B226" s="52"/>
      <c r="C226" s="376" t="s">
        <v>308</v>
      </c>
      <c r="D226" s="376"/>
      <c r="E226" s="376"/>
      <c r="F226" s="376"/>
      <c r="G226" s="376"/>
      <c r="H226" s="376"/>
      <c r="I226" s="376"/>
      <c r="J226" s="376"/>
      <c r="K226" s="376"/>
      <c r="L226" s="61"/>
      <c r="M226" s="61"/>
      <c r="O226" s="82"/>
      <c r="P226" s="77"/>
      <c r="Q226" s="77"/>
      <c r="R226" s="77"/>
      <c r="S226" s="77"/>
      <c r="T226" s="77"/>
      <c r="U226" s="81"/>
      <c r="V226" s="77"/>
      <c r="W226" s="76"/>
    </row>
    <row r="227" spans="1:23" s="26" customFormat="1" ht="12" customHeight="1" x14ac:dyDescent="0.2">
      <c r="A227" s="345"/>
      <c r="B227" s="52"/>
      <c r="C227" s="375" t="s">
        <v>309</v>
      </c>
      <c r="D227" s="375"/>
      <c r="E227" s="375"/>
      <c r="F227" s="375"/>
      <c r="G227" s="375"/>
      <c r="H227" s="375"/>
      <c r="I227" s="375"/>
      <c r="J227" s="375"/>
      <c r="K227" s="375"/>
      <c r="L227" s="61"/>
      <c r="M227" s="61"/>
      <c r="O227" s="82"/>
      <c r="P227" s="77"/>
      <c r="Q227" s="77"/>
      <c r="R227" s="77"/>
      <c r="S227" s="77"/>
      <c r="T227" s="77"/>
      <c r="U227" s="81"/>
      <c r="V227" s="77"/>
      <c r="W227" s="76"/>
    </row>
    <row r="228" spans="1:23" s="26" customFormat="1" ht="12" customHeight="1" x14ac:dyDescent="0.2">
      <c r="A228" s="345"/>
      <c r="B228" s="52"/>
      <c r="C228" s="374" t="s">
        <v>349</v>
      </c>
      <c r="D228" s="374"/>
      <c r="E228" s="374"/>
      <c r="F228" s="374"/>
      <c r="G228" s="374"/>
      <c r="H228" s="374"/>
      <c r="I228" s="374"/>
      <c r="J228" s="374"/>
      <c r="K228" s="374"/>
      <c r="L228" s="61"/>
      <c r="M228" s="61"/>
      <c r="O228" s="82"/>
      <c r="P228" s="77"/>
      <c r="Q228" s="77"/>
      <c r="R228" s="77"/>
      <c r="S228" s="77"/>
      <c r="T228" s="77"/>
      <c r="U228" s="81"/>
      <c r="V228" s="77"/>
      <c r="W228" s="76"/>
    </row>
    <row r="229" spans="1:23" s="26" customFormat="1" ht="12" customHeight="1" x14ac:dyDescent="0.2">
      <c r="A229" s="345"/>
      <c r="B229" s="52"/>
      <c r="C229" s="369"/>
      <c r="D229" s="369"/>
      <c r="E229" s="369"/>
      <c r="F229" s="369"/>
      <c r="G229" s="369"/>
      <c r="H229" s="369"/>
      <c r="I229" s="369"/>
      <c r="J229" s="369"/>
      <c r="K229" s="369"/>
      <c r="L229" s="61"/>
      <c r="M229" s="61"/>
      <c r="O229" s="82"/>
      <c r="P229" s="77"/>
      <c r="Q229" s="77"/>
      <c r="R229" s="77"/>
      <c r="S229" s="77"/>
      <c r="T229" s="77"/>
      <c r="U229" s="81"/>
      <c r="V229" s="77"/>
      <c r="W229" s="76"/>
    </row>
    <row r="230" spans="1:23" s="26" customFormat="1" ht="12" customHeight="1" x14ac:dyDescent="0.2">
      <c r="A230" s="345"/>
      <c r="B230" s="52"/>
      <c r="C230" s="373" t="s">
        <v>310</v>
      </c>
      <c r="D230" s="373"/>
      <c r="E230" s="373"/>
      <c r="F230" s="373"/>
      <c r="G230" s="373"/>
      <c r="H230" s="373"/>
      <c r="I230" s="373"/>
      <c r="J230" s="373"/>
      <c r="K230" s="373"/>
      <c r="L230" s="61"/>
      <c r="M230" s="61"/>
      <c r="O230" s="82"/>
      <c r="P230" s="77"/>
      <c r="Q230" s="77"/>
      <c r="R230" s="77"/>
      <c r="S230" s="77"/>
      <c r="T230" s="77"/>
      <c r="U230" s="81"/>
      <c r="V230" s="77"/>
      <c r="W230" s="76"/>
    </row>
    <row r="231" spans="1:23" s="26" customFormat="1" ht="12" customHeight="1" x14ac:dyDescent="0.2">
      <c r="A231" s="345"/>
      <c r="B231" s="52"/>
      <c r="C231" s="373"/>
      <c r="D231" s="373"/>
      <c r="E231" s="373"/>
      <c r="F231" s="373"/>
      <c r="G231" s="373"/>
      <c r="H231" s="373"/>
      <c r="I231" s="373"/>
      <c r="J231" s="373"/>
      <c r="K231" s="373"/>
      <c r="L231" s="61"/>
      <c r="M231" s="61"/>
      <c r="O231" s="82"/>
      <c r="P231" s="77"/>
      <c r="Q231" s="77"/>
      <c r="R231" s="77"/>
      <c r="S231" s="77"/>
      <c r="T231" s="77"/>
      <c r="U231" s="81"/>
      <c r="V231" s="77"/>
      <c r="W231" s="76"/>
    </row>
    <row r="232" spans="1:23" s="26" customFormat="1" ht="12" customHeight="1" x14ac:dyDescent="0.2">
      <c r="A232" s="345"/>
      <c r="B232" s="52"/>
      <c r="C232" s="372" t="s">
        <v>204</v>
      </c>
      <c r="D232" s="372"/>
      <c r="E232" s="372"/>
      <c r="F232" s="372"/>
      <c r="G232" s="372"/>
      <c r="H232" s="372"/>
      <c r="I232" s="372"/>
      <c r="J232" s="372"/>
      <c r="K232" s="372"/>
      <c r="L232" s="61"/>
      <c r="M232" s="61"/>
      <c r="O232" s="82"/>
      <c r="P232" s="77"/>
      <c r="Q232" s="77"/>
      <c r="R232" s="77"/>
      <c r="S232" s="77"/>
      <c r="T232" s="77"/>
      <c r="U232" s="81"/>
      <c r="V232" s="77"/>
      <c r="W232" s="76"/>
    </row>
    <row r="233" spans="1:23" s="26" customFormat="1" ht="12" customHeight="1" x14ac:dyDescent="0.2">
      <c r="A233" s="345"/>
      <c r="B233" s="52"/>
      <c r="C233" s="361" t="s">
        <v>311</v>
      </c>
      <c r="D233" s="361"/>
      <c r="E233" s="361"/>
      <c r="F233" s="361"/>
      <c r="G233" s="361"/>
      <c r="H233" s="361"/>
      <c r="I233" s="361"/>
      <c r="J233" s="361"/>
      <c r="K233" s="361"/>
      <c r="L233" s="61"/>
      <c r="M233" s="61"/>
      <c r="O233" s="82"/>
      <c r="P233" s="77"/>
      <c r="Q233" s="77"/>
      <c r="R233" s="77"/>
      <c r="S233" s="77"/>
      <c r="T233" s="77"/>
      <c r="U233" s="81"/>
      <c r="V233" s="77"/>
      <c r="W233" s="76"/>
    </row>
    <row r="234" spans="1:23" s="26" customFormat="1" ht="12" customHeight="1" x14ac:dyDescent="0.2">
      <c r="A234" s="345"/>
      <c r="B234" s="52"/>
      <c r="C234" s="361" t="s">
        <v>350</v>
      </c>
      <c r="D234" s="361"/>
      <c r="E234" s="361"/>
      <c r="F234" s="361"/>
      <c r="G234" s="361"/>
      <c r="H234" s="361"/>
      <c r="I234" s="361"/>
      <c r="J234" s="361"/>
      <c r="K234" s="361"/>
      <c r="L234" s="61"/>
      <c r="M234" s="61"/>
      <c r="O234" s="82"/>
      <c r="P234" s="77"/>
      <c r="Q234" s="77"/>
      <c r="R234" s="77"/>
      <c r="S234" s="77"/>
      <c r="T234" s="77"/>
      <c r="U234" s="81"/>
      <c r="V234" s="77"/>
      <c r="W234" s="76"/>
    </row>
    <row r="235" spans="1:23" s="26" customFormat="1" ht="12" customHeight="1" x14ac:dyDescent="0.2">
      <c r="A235" s="345"/>
      <c r="B235" s="52"/>
      <c r="C235" s="361" t="s">
        <v>312</v>
      </c>
      <c r="D235" s="361"/>
      <c r="E235" s="361"/>
      <c r="F235" s="361"/>
      <c r="G235" s="361"/>
      <c r="H235" s="361"/>
      <c r="I235" s="361"/>
      <c r="J235" s="361"/>
      <c r="K235" s="361"/>
      <c r="L235" s="61"/>
      <c r="M235" s="61"/>
      <c r="O235" s="82"/>
      <c r="P235" s="77"/>
      <c r="Q235" s="77"/>
      <c r="R235" s="77"/>
      <c r="S235" s="77"/>
      <c r="T235" s="77"/>
      <c r="U235" s="81"/>
      <c r="V235" s="77"/>
      <c r="W235" s="76"/>
    </row>
    <row r="236" spans="1:23" s="26" customFormat="1" ht="12" customHeight="1" x14ac:dyDescent="0.2">
      <c r="A236" s="345"/>
      <c r="B236" s="52"/>
      <c r="C236" s="361" t="s">
        <v>313</v>
      </c>
      <c r="D236" s="361"/>
      <c r="E236" s="361"/>
      <c r="F236" s="361"/>
      <c r="G236" s="361"/>
      <c r="H236" s="361"/>
      <c r="I236" s="361"/>
      <c r="J236" s="361"/>
      <c r="K236" s="361"/>
      <c r="L236" s="61"/>
      <c r="M236" s="61"/>
      <c r="O236" s="82"/>
      <c r="P236" s="77"/>
      <c r="Q236" s="77"/>
      <c r="R236" s="77"/>
      <c r="S236" s="77"/>
      <c r="T236" s="77"/>
      <c r="U236" s="81"/>
      <c r="V236" s="77"/>
      <c r="W236" s="76"/>
    </row>
    <row r="237" spans="1:23" s="26" customFormat="1" ht="12" customHeight="1" x14ac:dyDescent="0.2">
      <c r="A237" s="345"/>
      <c r="B237" s="52"/>
      <c r="C237" s="361" t="s">
        <v>314</v>
      </c>
      <c r="D237" s="361"/>
      <c r="E237" s="361"/>
      <c r="F237" s="361"/>
      <c r="G237" s="361"/>
      <c r="H237" s="361"/>
      <c r="I237" s="361"/>
      <c r="J237" s="361"/>
      <c r="K237" s="361"/>
      <c r="L237" s="61"/>
      <c r="M237" s="61"/>
      <c r="O237" s="82"/>
      <c r="P237" s="77"/>
      <c r="Q237" s="77"/>
      <c r="R237" s="77"/>
      <c r="S237" s="77"/>
      <c r="T237" s="77"/>
      <c r="U237" s="81"/>
      <c r="V237" s="77"/>
      <c r="W237" s="76"/>
    </row>
    <row r="238" spans="1:23" s="26" customFormat="1" ht="12" customHeight="1" x14ac:dyDescent="0.2">
      <c r="A238" s="345"/>
      <c r="B238" s="52"/>
      <c r="C238" s="361" t="s">
        <v>315</v>
      </c>
      <c r="D238" s="361"/>
      <c r="E238" s="361"/>
      <c r="F238" s="361"/>
      <c r="G238" s="361"/>
      <c r="H238" s="361"/>
      <c r="I238" s="361"/>
      <c r="J238" s="361"/>
      <c r="K238" s="361"/>
      <c r="L238" s="61"/>
      <c r="M238" s="61"/>
      <c r="O238" s="82"/>
      <c r="P238" s="77"/>
      <c r="Q238" s="77"/>
      <c r="R238" s="77"/>
      <c r="S238" s="77"/>
      <c r="T238" s="77"/>
      <c r="U238" s="81"/>
      <c r="V238" s="77"/>
      <c r="W238" s="76"/>
    </row>
    <row r="239" spans="1:23" s="26" customFormat="1" ht="12" customHeight="1" x14ac:dyDescent="0.2">
      <c r="A239" s="345"/>
      <c r="B239" s="52"/>
      <c r="C239" s="361"/>
      <c r="D239" s="361"/>
      <c r="E239" s="361"/>
      <c r="F239" s="361"/>
      <c r="G239" s="361"/>
      <c r="H239" s="361"/>
      <c r="I239" s="361"/>
      <c r="J239" s="361"/>
      <c r="K239" s="361"/>
      <c r="L239" s="61"/>
      <c r="M239" s="61"/>
      <c r="O239" s="82"/>
      <c r="P239" s="77"/>
      <c r="Q239" s="77"/>
      <c r="R239" s="77"/>
      <c r="S239" s="77"/>
      <c r="T239" s="77"/>
      <c r="U239" s="81"/>
      <c r="V239" s="77"/>
      <c r="W239" s="76"/>
    </row>
    <row r="240" spans="1:23" s="26" customFormat="1" ht="12" customHeight="1" x14ac:dyDescent="0.2">
      <c r="A240" s="345"/>
      <c r="B240" s="52"/>
      <c r="C240" s="362" t="s">
        <v>219</v>
      </c>
      <c r="D240" s="362"/>
      <c r="E240" s="362"/>
      <c r="F240" s="362"/>
      <c r="G240" s="362"/>
      <c r="H240" s="362"/>
      <c r="I240" s="362"/>
      <c r="J240" s="362"/>
      <c r="K240" s="362"/>
      <c r="L240" s="61"/>
      <c r="M240" s="61"/>
      <c r="O240" s="82"/>
      <c r="P240" s="77"/>
      <c r="Q240" s="77"/>
      <c r="R240" s="77"/>
      <c r="S240" s="77"/>
      <c r="T240" s="77"/>
      <c r="U240" s="81"/>
      <c r="V240" s="77"/>
      <c r="W240" s="76"/>
    </row>
    <row r="241" spans="1:23" s="26" customFormat="1" ht="12" customHeight="1" x14ac:dyDescent="0.2">
      <c r="A241" s="345"/>
      <c r="B241" s="52"/>
      <c r="C241" s="361" t="s">
        <v>316</v>
      </c>
      <c r="D241" s="361"/>
      <c r="E241" s="361"/>
      <c r="F241" s="361"/>
      <c r="G241" s="361"/>
      <c r="H241" s="361"/>
      <c r="I241" s="361"/>
      <c r="J241" s="361"/>
      <c r="K241" s="361"/>
      <c r="L241" s="61"/>
      <c r="M241" s="61"/>
      <c r="O241" s="82"/>
      <c r="P241" s="77"/>
      <c r="Q241" s="77"/>
      <c r="R241" s="77"/>
      <c r="S241" s="77"/>
      <c r="T241" s="77"/>
      <c r="U241" s="81"/>
      <c r="V241" s="77"/>
      <c r="W241" s="76"/>
    </row>
    <row r="242" spans="1:23" s="26" customFormat="1" ht="12" customHeight="1" x14ac:dyDescent="0.2">
      <c r="A242" s="345"/>
      <c r="B242" s="52"/>
      <c r="C242" s="361" t="s">
        <v>317</v>
      </c>
      <c r="D242" s="361"/>
      <c r="E242" s="361"/>
      <c r="F242" s="361"/>
      <c r="G242" s="361"/>
      <c r="H242" s="361"/>
      <c r="I242" s="361"/>
      <c r="J242" s="361"/>
      <c r="K242" s="361"/>
      <c r="L242" s="61"/>
      <c r="M242" s="61"/>
      <c r="O242" s="82"/>
      <c r="P242" s="77"/>
      <c r="Q242" s="77"/>
      <c r="R242" s="77"/>
      <c r="S242" s="77"/>
      <c r="T242" s="77"/>
      <c r="U242" s="81"/>
      <c r="V242" s="77"/>
      <c r="W242" s="76"/>
    </row>
    <row r="243" spans="1:23" s="26" customFormat="1" ht="12" customHeight="1" x14ac:dyDescent="0.2">
      <c r="A243" s="345"/>
      <c r="B243" s="52"/>
      <c r="C243" s="363"/>
      <c r="D243" s="363"/>
      <c r="E243" s="363"/>
      <c r="F243" s="363"/>
      <c r="G243" s="363"/>
      <c r="H243" s="363"/>
      <c r="I243" s="363"/>
      <c r="J243" s="363"/>
      <c r="K243" s="363"/>
      <c r="L243" s="61"/>
      <c r="M243" s="61"/>
      <c r="O243" s="82"/>
      <c r="P243" s="77"/>
      <c r="Q243" s="77"/>
      <c r="R243" s="77"/>
      <c r="S243" s="77"/>
      <c r="T243" s="77"/>
      <c r="U243" s="81"/>
      <c r="V243" s="77"/>
      <c r="W243" s="76"/>
    </row>
    <row r="244" spans="1:23" s="26" customFormat="1" ht="12" customHeight="1" x14ac:dyDescent="0.2">
      <c r="A244" s="345"/>
      <c r="B244" s="52"/>
      <c r="C244" s="362" t="s">
        <v>223</v>
      </c>
      <c r="D244" s="362"/>
      <c r="E244" s="362"/>
      <c r="F244" s="362"/>
      <c r="G244" s="362"/>
      <c r="H244" s="362"/>
      <c r="I244" s="362"/>
      <c r="J244" s="362"/>
      <c r="K244" s="362"/>
      <c r="L244" s="61"/>
      <c r="M244" s="61"/>
      <c r="O244" s="82"/>
      <c r="P244" s="77"/>
      <c r="Q244" s="77"/>
      <c r="R244" s="77"/>
      <c r="S244" s="77"/>
      <c r="T244" s="77"/>
      <c r="U244" s="81"/>
      <c r="V244" s="77"/>
      <c r="W244" s="76"/>
    </row>
    <row r="245" spans="1:23" s="26" customFormat="1" ht="12" customHeight="1" x14ac:dyDescent="0.2">
      <c r="A245" s="345"/>
      <c r="B245" s="52"/>
      <c r="C245" s="366" t="s">
        <v>318</v>
      </c>
      <c r="D245" s="366"/>
      <c r="E245" s="366"/>
      <c r="F245" s="366"/>
      <c r="G245" s="366"/>
      <c r="H245" s="366"/>
      <c r="I245" s="366"/>
      <c r="J245" s="366"/>
      <c r="K245" s="366"/>
      <c r="L245" s="61"/>
      <c r="M245" s="61"/>
      <c r="O245" s="82"/>
      <c r="P245" s="77"/>
      <c r="Q245" s="77"/>
      <c r="R245" s="77"/>
      <c r="S245" s="77"/>
      <c r="T245" s="77"/>
      <c r="U245" s="81"/>
      <c r="V245" s="77"/>
      <c r="W245" s="76"/>
    </row>
    <row r="246" spans="1:23" s="26" customFormat="1" ht="12" customHeight="1" x14ac:dyDescent="0.2">
      <c r="A246" s="345"/>
      <c r="B246" s="52"/>
      <c r="C246" s="366" t="s">
        <v>319</v>
      </c>
      <c r="D246" s="366"/>
      <c r="E246" s="366"/>
      <c r="F246" s="366"/>
      <c r="G246" s="366"/>
      <c r="H246" s="366"/>
      <c r="I246" s="366"/>
      <c r="J246" s="366"/>
      <c r="K246" s="366"/>
      <c r="L246" s="61"/>
      <c r="M246" s="61"/>
      <c r="O246" s="82"/>
      <c r="P246" s="77"/>
      <c r="Q246" s="77"/>
      <c r="R246" s="77"/>
      <c r="S246" s="77"/>
      <c r="T246" s="77"/>
      <c r="U246" s="81"/>
      <c r="V246" s="77"/>
      <c r="W246" s="76"/>
    </row>
    <row r="247" spans="1:23" s="26" customFormat="1" ht="12" customHeight="1" x14ac:dyDescent="0.2">
      <c r="A247" s="345"/>
      <c r="B247" s="52"/>
      <c r="C247" s="365" t="s">
        <v>320</v>
      </c>
      <c r="D247" s="365"/>
      <c r="E247" s="365"/>
      <c r="F247" s="365"/>
      <c r="G247" s="365"/>
      <c r="H247" s="365"/>
      <c r="I247" s="365"/>
      <c r="J247" s="365"/>
      <c r="K247" s="365"/>
      <c r="L247" s="61"/>
      <c r="M247" s="61"/>
      <c r="O247" s="82"/>
      <c r="P247" s="77"/>
      <c r="Q247" s="77"/>
      <c r="R247" s="77"/>
      <c r="S247" s="77"/>
      <c r="T247" s="77"/>
      <c r="U247" s="81"/>
      <c r="V247" s="77"/>
      <c r="W247" s="76"/>
    </row>
    <row r="248" spans="1:23" s="26" customFormat="1" ht="12" customHeight="1" x14ac:dyDescent="0.2">
      <c r="A248" s="345"/>
      <c r="B248" s="52"/>
      <c r="C248" s="365" t="s">
        <v>321</v>
      </c>
      <c r="D248" s="365"/>
      <c r="E248" s="365"/>
      <c r="F248" s="365"/>
      <c r="G248" s="365"/>
      <c r="H248" s="365"/>
      <c r="I248" s="365"/>
      <c r="J248" s="365"/>
      <c r="K248" s="365"/>
      <c r="L248" s="61"/>
      <c r="M248" s="61"/>
      <c r="O248" s="82"/>
      <c r="P248" s="77"/>
      <c r="Q248" s="77"/>
      <c r="R248" s="77"/>
      <c r="S248" s="77"/>
      <c r="T248" s="77"/>
      <c r="U248" s="81"/>
      <c r="V248" s="77"/>
      <c r="W248" s="76"/>
    </row>
    <row r="249" spans="1:23" s="26" customFormat="1" ht="12" customHeight="1" x14ac:dyDescent="0.2">
      <c r="A249" s="345"/>
      <c r="B249" s="52"/>
      <c r="C249" s="370" t="s">
        <v>322</v>
      </c>
      <c r="D249" s="370"/>
      <c r="E249" s="370"/>
      <c r="F249" s="370"/>
      <c r="G249" s="370"/>
      <c r="H249" s="370"/>
      <c r="I249" s="370"/>
      <c r="J249" s="370"/>
      <c r="K249" s="370"/>
      <c r="L249" s="61"/>
      <c r="M249" s="61"/>
      <c r="O249" s="82"/>
      <c r="P249" s="77"/>
      <c r="Q249" s="77"/>
      <c r="R249" s="77"/>
      <c r="S249" s="77"/>
      <c r="T249" s="77"/>
      <c r="U249" s="81"/>
      <c r="V249" s="77"/>
      <c r="W249" s="76"/>
    </row>
    <row r="250" spans="1:23" s="26" customFormat="1" ht="12" customHeight="1" x14ac:dyDescent="0.2">
      <c r="A250" s="345"/>
      <c r="B250" s="52"/>
      <c r="C250" s="370" t="s">
        <v>323</v>
      </c>
      <c r="D250" s="370"/>
      <c r="E250" s="370"/>
      <c r="F250" s="370"/>
      <c r="G250" s="370"/>
      <c r="H250" s="370"/>
      <c r="I250" s="370"/>
      <c r="J250" s="370"/>
      <c r="K250" s="370"/>
      <c r="L250" s="61"/>
      <c r="M250" s="61"/>
      <c r="O250" s="82"/>
      <c r="P250" s="77"/>
      <c r="Q250" s="77"/>
      <c r="R250" s="77"/>
      <c r="S250" s="77"/>
      <c r="T250" s="77"/>
      <c r="U250" s="81"/>
      <c r="V250" s="77"/>
      <c r="W250" s="76"/>
    </row>
    <row r="251" spans="1:23" s="26" customFormat="1" ht="12" customHeight="1" x14ac:dyDescent="0.2">
      <c r="A251" s="345"/>
      <c r="B251" s="52"/>
      <c r="C251" s="370" t="s">
        <v>324</v>
      </c>
      <c r="D251" s="370"/>
      <c r="E251" s="370"/>
      <c r="F251" s="370"/>
      <c r="G251" s="370"/>
      <c r="H251" s="370"/>
      <c r="I251" s="370"/>
      <c r="J251" s="370"/>
      <c r="K251" s="370"/>
      <c r="L251" s="61"/>
      <c r="M251" s="61"/>
      <c r="O251" s="82"/>
      <c r="P251" s="77"/>
      <c r="Q251" s="77"/>
      <c r="R251" s="77"/>
      <c r="S251" s="77"/>
      <c r="T251" s="77"/>
      <c r="U251" s="81"/>
      <c r="V251" s="77"/>
      <c r="W251" s="76"/>
    </row>
    <row r="252" spans="1:23" s="26" customFormat="1" ht="12" customHeight="1" x14ac:dyDescent="0.2">
      <c r="A252" s="345"/>
      <c r="B252" s="52"/>
      <c r="C252" s="369"/>
      <c r="D252" s="369"/>
      <c r="E252" s="369"/>
      <c r="F252" s="369"/>
      <c r="G252" s="369"/>
      <c r="H252" s="369"/>
      <c r="I252" s="369"/>
      <c r="J252" s="369"/>
      <c r="K252" s="369"/>
      <c r="L252" s="61"/>
      <c r="M252" s="61"/>
      <c r="O252" s="82"/>
      <c r="P252" s="77"/>
      <c r="Q252" s="77"/>
      <c r="R252" s="77"/>
      <c r="S252" s="77"/>
      <c r="T252" s="77"/>
      <c r="U252" s="81"/>
      <c r="V252" s="77"/>
      <c r="W252" s="76"/>
    </row>
    <row r="253" spans="1:23" s="26" customFormat="1" ht="12" customHeight="1" x14ac:dyDescent="0.2">
      <c r="A253" s="345"/>
      <c r="B253" s="52"/>
      <c r="C253" s="368" t="s">
        <v>325</v>
      </c>
      <c r="D253" s="368"/>
      <c r="E253" s="368"/>
      <c r="F253" s="368"/>
      <c r="G253" s="368"/>
      <c r="H253" s="368"/>
      <c r="I253" s="368"/>
      <c r="J253" s="368"/>
      <c r="K253" s="368"/>
      <c r="L253" s="61"/>
      <c r="M253" s="61"/>
      <c r="O253" s="82"/>
      <c r="P253" s="77"/>
      <c r="Q253" s="77"/>
      <c r="R253" s="77"/>
      <c r="S253" s="77"/>
      <c r="T253" s="77"/>
      <c r="U253" s="81"/>
      <c r="V253" s="77"/>
      <c r="W253" s="76"/>
    </row>
    <row r="254" spans="1:23" s="26" customFormat="1" ht="12" customHeight="1" x14ac:dyDescent="0.2">
      <c r="A254" s="345"/>
      <c r="B254" s="52"/>
      <c r="C254" s="368"/>
      <c r="D254" s="368"/>
      <c r="E254" s="368"/>
      <c r="F254" s="368"/>
      <c r="G254" s="368"/>
      <c r="H254" s="368"/>
      <c r="I254" s="368"/>
      <c r="J254" s="368"/>
      <c r="K254" s="368"/>
      <c r="L254" s="61"/>
      <c r="M254" s="61"/>
      <c r="O254" s="82"/>
      <c r="P254" s="77"/>
      <c r="Q254" s="77"/>
      <c r="R254" s="77"/>
      <c r="S254" s="77"/>
      <c r="T254" s="77"/>
      <c r="U254" s="81"/>
      <c r="V254" s="77"/>
      <c r="W254" s="76"/>
    </row>
    <row r="255" spans="1:23" s="26" customFormat="1" ht="12" customHeight="1" x14ac:dyDescent="0.2">
      <c r="A255" s="345"/>
      <c r="B255" s="52"/>
      <c r="C255" s="367" t="s">
        <v>326</v>
      </c>
      <c r="D255" s="367"/>
      <c r="E255" s="367"/>
      <c r="F255" s="367"/>
      <c r="G255" s="367"/>
      <c r="H255" s="367"/>
      <c r="I255" s="367"/>
      <c r="J255" s="367"/>
      <c r="K255" s="367"/>
      <c r="L255" s="61"/>
      <c r="M255" s="61"/>
      <c r="O255" s="82"/>
      <c r="P255" s="77"/>
      <c r="Q255" s="77"/>
      <c r="R255" s="77"/>
      <c r="S255" s="77"/>
      <c r="T255" s="77"/>
      <c r="U255" s="81"/>
      <c r="V255" s="77"/>
      <c r="W255" s="76"/>
    </row>
    <row r="256" spans="1:23" s="26" customFormat="1" ht="12" customHeight="1" x14ac:dyDescent="0.2">
      <c r="A256" s="345"/>
      <c r="B256" s="52"/>
      <c r="C256" s="364" t="s">
        <v>327</v>
      </c>
      <c r="D256" s="364"/>
      <c r="E256" s="364"/>
      <c r="F256" s="364"/>
      <c r="G256" s="364"/>
      <c r="H256" s="364"/>
      <c r="I256" s="364"/>
      <c r="J256" s="364"/>
      <c r="K256" s="364"/>
      <c r="L256" s="61"/>
      <c r="M256" s="61"/>
      <c r="O256" s="82"/>
      <c r="P256" s="77"/>
      <c r="Q256" s="77"/>
      <c r="R256" s="77"/>
      <c r="S256" s="77"/>
      <c r="T256" s="77"/>
      <c r="U256" s="81"/>
      <c r="V256" s="77"/>
      <c r="W256" s="76"/>
    </row>
    <row r="257" spans="1:23" s="26" customFormat="1" ht="12" customHeight="1" x14ac:dyDescent="0.2">
      <c r="A257" s="345"/>
      <c r="B257" s="52"/>
      <c r="C257" s="364" t="s">
        <v>328</v>
      </c>
      <c r="D257" s="364"/>
      <c r="E257" s="364"/>
      <c r="F257" s="364"/>
      <c r="G257" s="364"/>
      <c r="H257" s="364"/>
      <c r="I257" s="364"/>
      <c r="J257" s="364"/>
      <c r="K257" s="364"/>
      <c r="L257" s="61"/>
      <c r="M257" s="61"/>
      <c r="O257" s="82"/>
      <c r="P257" s="77"/>
      <c r="Q257" s="77"/>
      <c r="R257" s="77"/>
      <c r="S257" s="77"/>
      <c r="T257" s="77"/>
      <c r="U257" s="81"/>
      <c r="V257" s="77"/>
      <c r="W257" s="76"/>
    </row>
    <row r="258" spans="1:23" s="26" customFormat="1" ht="12" customHeight="1" x14ac:dyDescent="0.2">
      <c r="A258" s="345"/>
      <c r="B258" s="52"/>
      <c r="C258" s="364" t="s">
        <v>329</v>
      </c>
      <c r="D258" s="364"/>
      <c r="E258" s="364"/>
      <c r="F258" s="364"/>
      <c r="G258" s="364"/>
      <c r="H258" s="364"/>
      <c r="I258" s="364"/>
      <c r="J258" s="364"/>
      <c r="K258" s="364"/>
      <c r="L258" s="61"/>
      <c r="M258" s="61"/>
      <c r="O258" s="82"/>
      <c r="P258" s="77"/>
      <c r="Q258" s="77"/>
      <c r="R258" s="77"/>
      <c r="S258" s="77"/>
      <c r="T258" s="77"/>
      <c r="U258" s="81"/>
      <c r="V258" s="77"/>
      <c r="W258" s="76"/>
    </row>
    <row r="259" spans="1:23" s="26" customFormat="1" ht="12" customHeight="1" x14ac:dyDescent="0.2">
      <c r="A259" s="345"/>
      <c r="B259" s="52"/>
      <c r="C259" s="364" t="s">
        <v>330</v>
      </c>
      <c r="D259" s="364"/>
      <c r="E259" s="364"/>
      <c r="F259" s="364"/>
      <c r="G259" s="364"/>
      <c r="H259" s="364"/>
      <c r="I259" s="364"/>
      <c r="J259" s="364"/>
      <c r="K259" s="364"/>
      <c r="L259" s="61"/>
      <c r="M259" s="61"/>
      <c r="O259" s="82"/>
      <c r="P259" s="77"/>
      <c r="Q259" s="77"/>
      <c r="R259" s="77"/>
      <c r="S259" s="77"/>
      <c r="T259" s="77"/>
      <c r="U259" s="81"/>
      <c r="V259" s="77"/>
      <c r="W259" s="76"/>
    </row>
    <row r="260" spans="1:23" s="26" customFormat="1" ht="12" customHeight="1" x14ac:dyDescent="0.2">
      <c r="A260" s="345"/>
      <c r="B260" s="52"/>
      <c r="C260" s="364" t="s">
        <v>331</v>
      </c>
      <c r="D260" s="364"/>
      <c r="E260" s="364"/>
      <c r="F260" s="364"/>
      <c r="G260" s="364"/>
      <c r="H260" s="364"/>
      <c r="I260" s="364"/>
      <c r="J260" s="364"/>
      <c r="K260" s="364"/>
      <c r="L260" s="61"/>
      <c r="M260" s="61"/>
      <c r="O260" s="82"/>
      <c r="P260" s="77"/>
      <c r="Q260" s="77"/>
      <c r="R260" s="77"/>
      <c r="S260" s="77"/>
      <c r="T260" s="77"/>
      <c r="U260" s="81"/>
      <c r="V260" s="77"/>
      <c r="W260" s="76"/>
    </row>
    <row r="261" spans="1:23" s="26" customFormat="1" ht="12" customHeight="1" x14ac:dyDescent="0.2">
      <c r="A261" s="345"/>
      <c r="B261" s="52"/>
      <c r="C261" s="364" t="s">
        <v>332</v>
      </c>
      <c r="D261" s="364"/>
      <c r="E261" s="364"/>
      <c r="F261" s="364"/>
      <c r="G261" s="364"/>
      <c r="H261" s="364"/>
      <c r="I261" s="364"/>
      <c r="J261" s="364"/>
      <c r="K261" s="364"/>
      <c r="L261" s="61"/>
      <c r="M261" s="61"/>
      <c r="O261" s="82"/>
      <c r="P261" s="77"/>
      <c r="Q261" s="77"/>
      <c r="R261" s="77"/>
      <c r="S261" s="77"/>
      <c r="T261" s="77"/>
      <c r="U261" s="81"/>
      <c r="V261" s="77"/>
      <c r="W261" s="76"/>
    </row>
    <row r="262" spans="1:23" s="26" customFormat="1" ht="12" customHeight="1" x14ac:dyDescent="0.2">
      <c r="A262" s="345"/>
      <c r="B262" s="52"/>
      <c r="C262" s="364" t="s">
        <v>333</v>
      </c>
      <c r="D262" s="364"/>
      <c r="E262" s="364"/>
      <c r="F262" s="364"/>
      <c r="G262" s="364"/>
      <c r="H262" s="364"/>
      <c r="I262" s="364"/>
      <c r="J262" s="364"/>
      <c r="K262" s="364"/>
      <c r="L262" s="61"/>
      <c r="M262" s="61"/>
      <c r="O262" s="82"/>
      <c r="P262" s="77"/>
      <c r="Q262" s="77"/>
      <c r="R262" s="77"/>
      <c r="S262" s="77"/>
      <c r="T262" s="77"/>
      <c r="U262" s="81"/>
      <c r="V262" s="77"/>
      <c r="W262" s="76"/>
    </row>
    <row r="263" spans="1:23" s="26" customFormat="1" ht="12" customHeight="1" x14ac:dyDescent="0.2">
      <c r="A263" s="345"/>
      <c r="B263" s="52"/>
      <c r="C263" s="364" t="s">
        <v>334</v>
      </c>
      <c r="D263" s="364"/>
      <c r="E263" s="364"/>
      <c r="F263" s="364"/>
      <c r="G263" s="364"/>
      <c r="H263" s="364"/>
      <c r="I263" s="364"/>
      <c r="J263" s="364"/>
      <c r="K263" s="364"/>
      <c r="L263" s="61"/>
      <c r="M263" s="61"/>
      <c r="O263" s="82"/>
      <c r="P263" s="77"/>
      <c r="Q263" s="77"/>
      <c r="R263" s="77"/>
      <c r="S263" s="77"/>
      <c r="T263" s="77"/>
      <c r="U263" s="81"/>
      <c r="V263" s="77"/>
      <c r="W263" s="76"/>
    </row>
    <row r="264" spans="1:23" s="26" customFormat="1" ht="12" customHeight="1" x14ac:dyDescent="0.2">
      <c r="A264" s="345"/>
      <c r="B264" s="52"/>
      <c r="C264" s="364" t="s">
        <v>335</v>
      </c>
      <c r="D264" s="364"/>
      <c r="E264" s="364"/>
      <c r="F264" s="364"/>
      <c r="G264" s="364"/>
      <c r="H264" s="364"/>
      <c r="I264" s="364"/>
      <c r="J264" s="364"/>
      <c r="K264" s="364"/>
      <c r="L264" s="61"/>
      <c r="M264" s="61"/>
      <c r="O264" s="82"/>
      <c r="P264" s="77"/>
      <c r="Q264" s="77"/>
      <c r="R264" s="77"/>
      <c r="S264" s="77"/>
      <c r="T264" s="77"/>
      <c r="U264" s="81"/>
      <c r="V264" s="77"/>
      <c r="W264" s="76"/>
    </row>
    <row r="265" spans="1:23" s="26" customFormat="1" ht="12" customHeight="1" x14ac:dyDescent="0.2">
      <c r="A265" s="345"/>
      <c r="B265" s="52"/>
      <c r="C265" s="364" t="s">
        <v>336</v>
      </c>
      <c r="D265" s="364"/>
      <c r="E265" s="364"/>
      <c r="F265" s="364"/>
      <c r="G265" s="364"/>
      <c r="H265" s="364"/>
      <c r="I265" s="364"/>
      <c r="J265" s="364"/>
      <c r="K265" s="364"/>
      <c r="L265" s="61"/>
      <c r="M265" s="61"/>
      <c r="O265" s="82"/>
      <c r="P265" s="77"/>
      <c r="Q265" s="77"/>
      <c r="R265" s="77"/>
      <c r="S265" s="77"/>
      <c r="T265" s="77"/>
      <c r="U265" s="81"/>
      <c r="V265" s="77"/>
      <c r="W265" s="76"/>
    </row>
    <row r="266" spans="1:23" s="26" customFormat="1" ht="12" customHeight="1" x14ac:dyDescent="0.2">
      <c r="A266" s="345"/>
      <c r="B266" s="52"/>
      <c r="C266" s="364" t="s">
        <v>337</v>
      </c>
      <c r="D266" s="364"/>
      <c r="E266" s="364"/>
      <c r="F266" s="364"/>
      <c r="G266" s="364"/>
      <c r="H266" s="364"/>
      <c r="I266" s="364"/>
      <c r="J266" s="364"/>
      <c r="K266" s="364"/>
      <c r="L266" s="61"/>
      <c r="M266" s="61"/>
      <c r="O266" s="82"/>
      <c r="P266" s="77"/>
      <c r="Q266" s="77"/>
      <c r="R266" s="77"/>
      <c r="S266" s="77"/>
      <c r="T266" s="77"/>
      <c r="U266" s="81"/>
      <c r="V266" s="77"/>
      <c r="W266" s="76"/>
    </row>
    <row r="267" spans="1:23" s="26" customFormat="1" x14ac:dyDescent="0.2">
      <c r="A267" s="345"/>
      <c r="B267" s="62"/>
      <c r="C267" s="67"/>
      <c r="D267" s="67"/>
      <c r="E267" s="68"/>
      <c r="F267" s="69"/>
      <c r="G267" s="70"/>
      <c r="H267" s="71"/>
      <c r="I267" s="72"/>
      <c r="J267" s="74"/>
      <c r="K267" s="74"/>
      <c r="L267" s="43"/>
      <c r="M267" s="61"/>
      <c r="O267" s="82"/>
      <c r="P267" s="77"/>
      <c r="Q267" s="77"/>
      <c r="R267" s="77"/>
      <c r="S267" s="77"/>
      <c r="T267" s="77"/>
      <c r="U267" s="81"/>
      <c r="V267" s="77"/>
      <c r="W267" s="76"/>
    </row>
    <row r="268" spans="1:23" s="26" customFormat="1" x14ac:dyDescent="0.2">
      <c r="A268" s="345"/>
      <c r="B268" s="52"/>
      <c r="C268" s="321"/>
      <c r="D268" s="321"/>
      <c r="E268" s="55"/>
      <c r="F268" s="56"/>
      <c r="G268" s="57"/>
      <c r="H268" s="58"/>
      <c r="I268" s="59"/>
      <c r="J268" s="60"/>
      <c r="K268" s="60"/>
      <c r="L268" s="61"/>
      <c r="M268" s="61"/>
      <c r="O268" s="82"/>
      <c r="P268" s="77"/>
      <c r="Q268" s="77"/>
      <c r="R268" s="77"/>
      <c r="S268" s="77"/>
      <c r="T268" s="77"/>
      <c r="U268" s="81"/>
      <c r="V268" s="77"/>
      <c r="W268" s="76"/>
    </row>
    <row r="269" spans="1:23" s="26" customFormat="1" x14ac:dyDescent="0.2">
      <c r="A269" s="345"/>
      <c r="B269" s="52"/>
      <c r="C269" s="85" t="s">
        <v>189</v>
      </c>
      <c r="D269" s="85"/>
      <c r="E269" s="86"/>
      <c r="F269" s="323"/>
      <c r="G269" s="323"/>
      <c r="H269" s="323"/>
      <c r="I269" s="84"/>
      <c r="J269" s="323"/>
      <c r="K269" s="60"/>
      <c r="L269" s="61"/>
      <c r="M269" s="61"/>
      <c r="O269" s="82"/>
      <c r="P269" s="77"/>
      <c r="Q269" s="77"/>
      <c r="R269" s="77"/>
      <c r="S269" s="77"/>
      <c r="T269" s="77"/>
      <c r="U269" s="81"/>
      <c r="V269" s="77"/>
      <c r="W269" s="76"/>
    </row>
    <row r="270" spans="1:23" s="26" customFormat="1" x14ac:dyDescent="0.2">
      <c r="A270" s="345"/>
      <c r="B270" s="52"/>
      <c r="C270" s="323" t="s">
        <v>98</v>
      </c>
      <c r="D270" s="322"/>
      <c r="E270" s="322"/>
      <c r="F270" s="322"/>
      <c r="G270" s="322"/>
      <c r="H270" s="322"/>
      <c r="I270" s="83"/>
      <c r="J270" s="322"/>
      <c r="K270" s="60"/>
      <c r="L270" s="61"/>
      <c r="M270" s="61"/>
      <c r="O270" s="82"/>
      <c r="P270" s="77"/>
      <c r="Q270" s="77"/>
      <c r="R270" s="77"/>
      <c r="S270" s="77"/>
      <c r="T270" s="77"/>
      <c r="U270" s="81"/>
      <c r="V270" s="77"/>
      <c r="W270" s="76"/>
    </row>
    <row r="271" spans="1:23" s="26" customFormat="1" x14ac:dyDescent="0.2">
      <c r="A271" s="345"/>
      <c r="B271" s="52"/>
      <c r="C271" s="122" t="s">
        <v>200</v>
      </c>
      <c r="D271" s="119"/>
      <c r="E271" s="119"/>
      <c r="F271" s="119"/>
      <c r="G271" s="119"/>
      <c r="H271" s="119"/>
      <c r="I271" s="120"/>
      <c r="J271" s="119"/>
      <c r="K271" s="60"/>
      <c r="L271" s="61"/>
      <c r="M271" s="61"/>
      <c r="O271" s="82"/>
      <c r="P271" s="77"/>
      <c r="Q271" s="77"/>
      <c r="R271" s="77"/>
      <c r="S271" s="77"/>
      <c r="T271" s="77"/>
      <c r="U271" s="81"/>
      <c r="V271" s="77"/>
      <c r="W271" s="76"/>
    </row>
    <row r="272" spans="1:23" s="26" customFormat="1" x14ac:dyDescent="0.2">
      <c r="A272" s="345"/>
      <c r="B272" s="52"/>
      <c r="C272" s="322"/>
      <c r="D272" s="322"/>
      <c r="E272" s="322"/>
      <c r="F272" s="322"/>
      <c r="G272" s="322"/>
      <c r="H272" s="322"/>
      <c r="I272" s="83"/>
      <c r="J272" s="322"/>
      <c r="K272" s="60"/>
      <c r="L272" s="61"/>
      <c r="M272" s="61"/>
      <c r="O272" s="82"/>
      <c r="P272" s="77"/>
      <c r="Q272" s="77"/>
      <c r="R272" s="77"/>
      <c r="S272" s="77"/>
      <c r="T272" s="77"/>
      <c r="U272" s="81"/>
      <c r="V272" s="77"/>
      <c r="W272" s="76"/>
    </row>
    <row r="273" spans="1:23" s="26" customFormat="1" x14ac:dyDescent="0.2">
      <c r="A273" s="345"/>
      <c r="B273" s="52"/>
      <c r="C273" s="323" t="s">
        <v>101</v>
      </c>
      <c r="D273" s="322"/>
      <c r="E273" s="322"/>
      <c r="F273" s="322"/>
      <c r="G273" s="322"/>
      <c r="H273" s="322"/>
      <c r="I273" s="83"/>
      <c r="J273" s="322"/>
      <c r="K273" s="60"/>
      <c r="L273" s="61"/>
      <c r="M273" s="61"/>
      <c r="O273" s="82"/>
      <c r="P273" s="77"/>
      <c r="Q273" s="77"/>
      <c r="R273" s="77"/>
      <c r="S273" s="77"/>
      <c r="T273" s="77"/>
      <c r="U273" s="81"/>
      <c r="V273" s="77"/>
      <c r="W273" s="76"/>
    </row>
    <row r="274" spans="1:23" s="26" customFormat="1" x14ac:dyDescent="0.2">
      <c r="A274" s="345"/>
      <c r="B274" s="52"/>
      <c r="C274" s="323"/>
      <c r="D274" s="322"/>
      <c r="E274" s="322"/>
      <c r="F274" s="322"/>
      <c r="G274" s="322"/>
      <c r="H274" s="322"/>
      <c r="I274" s="83"/>
      <c r="J274" s="322"/>
      <c r="K274" s="60"/>
      <c r="L274" s="61"/>
      <c r="M274" s="61"/>
      <c r="O274" s="82"/>
      <c r="P274" s="77"/>
      <c r="Q274" s="77"/>
      <c r="R274" s="77"/>
      <c r="S274" s="77"/>
      <c r="T274" s="77"/>
      <c r="U274" s="81"/>
      <c r="V274" s="77"/>
      <c r="W274" s="76"/>
    </row>
    <row r="275" spans="1:23" s="26" customFormat="1" x14ac:dyDescent="0.2">
      <c r="A275" s="345"/>
      <c r="B275" s="52"/>
      <c r="C275" s="229" t="s">
        <v>179</v>
      </c>
      <c r="D275" s="119"/>
      <c r="E275" s="322"/>
      <c r="F275" s="322"/>
      <c r="G275" s="322"/>
      <c r="H275" s="322"/>
      <c r="I275" s="83"/>
      <c r="J275" s="322"/>
      <c r="K275" s="60"/>
      <c r="L275" s="61"/>
      <c r="M275" s="61"/>
      <c r="O275" s="82"/>
      <c r="P275" s="77"/>
      <c r="Q275" s="77"/>
      <c r="R275" s="77"/>
      <c r="S275" s="77"/>
      <c r="T275" s="77"/>
      <c r="U275" s="81"/>
      <c r="V275" s="77"/>
      <c r="W275" s="76"/>
    </row>
    <row r="276" spans="1:23" s="26" customFormat="1" x14ac:dyDescent="0.2">
      <c r="A276" s="345"/>
      <c r="B276" s="52"/>
      <c r="C276" s="323" t="s">
        <v>386</v>
      </c>
      <c r="D276" s="322"/>
      <c r="E276" s="322"/>
      <c r="F276" s="322"/>
      <c r="G276" s="322"/>
      <c r="H276" s="322"/>
      <c r="I276" s="83"/>
      <c r="J276" s="322"/>
      <c r="K276" s="60"/>
      <c r="L276" s="61"/>
      <c r="M276" s="61"/>
      <c r="O276" s="82"/>
      <c r="P276" s="77"/>
      <c r="Q276" s="77"/>
      <c r="R276" s="77"/>
      <c r="S276" s="77"/>
      <c r="T276" s="77"/>
      <c r="U276" s="81"/>
      <c r="V276" s="77"/>
      <c r="W276" s="76"/>
    </row>
    <row r="277" spans="1:23" s="26" customFormat="1" x14ac:dyDescent="0.2">
      <c r="A277" s="345"/>
      <c r="B277" s="52"/>
      <c r="C277" s="323" t="s">
        <v>178</v>
      </c>
      <c r="D277" s="322"/>
      <c r="E277" s="322"/>
      <c r="F277" s="322"/>
      <c r="G277" s="322"/>
      <c r="H277" s="322"/>
      <c r="I277" s="83"/>
      <c r="J277" s="322"/>
      <c r="K277" s="60"/>
      <c r="L277" s="61"/>
      <c r="M277" s="61"/>
      <c r="O277" s="82"/>
      <c r="P277" s="77"/>
      <c r="Q277" s="77"/>
      <c r="R277" s="77"/>
      <c r="S277" s="77"/>
      <c r="T277" s="77"/>
      <c r="U277" s="81"/>
      <c r="V277" s="77"/>
      <c r="W277" s="76"/>
    </row>
    <row r="278" spans="1:23" s="26" customFormat="1" x14ac:dyDescent="0.2">
      <c r="A278" s="345"/>
      <c r="B278" s="52"/>
      <c r="C278" s="323"/>
      <c r="D278" s="322"/>
      <c r="E278" s="322"/>
      <c r="F278" s="322"/>
      <c r="G278" s="322"/>
      <c r="H278" s="322"/>
      <c r="I278" s="83"/>
      <c r="J278" s="322"/>
      <c r="K278" s="60"/>
      <c r="L278" s="61"/>
      <c r="M278" s="61"/>
      <c r="O278" s="82"/>
      <c r="P278" s="77"/>
      <c r="Q278" s="77"/>
      <c r="R278" s="77"/>
      <c r="S278" s="77"/>
      <c r="T278" s="77"/>
      <c r="U278" s="81"/>
      <c r="V278" s="77"/>
      <c r="W278" s="76"/>
    </row>
    <row r="279" spans="1:23" s="26" customFormat="1" x14ac:dyDescent="0.2">
      <c r="A279" s="345"/>
      <c r="B279" s="52"/>
      <c r="C279" s="229" t="s">
        <v>180</v>
      </c>
      <c r="D279" s="230"/>
      <c r="E279" s="230"/>
      <c r="F279" s="230"/>
      <c r="G279" s="230"/>
      <c r="H279" s="322"/>
      <c r="I279" s="83"/>
      <c r="J279" s="322"/>
      <c r="K279" s="60"/>
      <c r="L279" s="61"/>
      <c r="M279" s="61"/>
      <c r="N279" s="88"/>
      <c r="O279" s="82"/>
      <c r="P279" s="77"/>
      <c r="Q279" s="77"/>
      <c r="R279" s="77"/>
      <c r="S279" s="77"/>
      <c r="T279" s="77"/>
      <c r="U279" s="81"/>
      <c r="V279" s="77"/>
      <c r="W279" s="76"/>
    </row>
    <row r="280" spans="1:23" s="26" customFormat="1" x14ac:dyDescent="0.2">
      <c r="A280" s="345"/>
      <c r="B280" s="52"/>
      <c r="C280" s="323" t="s">
        <v>80</v>
      </c>
      <c r="D280" s="322"/>
      <c r="E280" s="322"/>
      <c r="F280" s="322"/>
      <c r="G280" s="322"/>
      <c r="H280" s="322"/>
      <c r="I280" s="83"/>
      <c r="J280" s="322"/>
      <c r="K280" s="60"/>
      <c r="L280" s="61"/>
      <c r="M280" s="61"/>
      <c r="N280" s="88"/>
      <c r="O280" s="82"/>
      <c r="P280" s="77"/>
      <c r="Q280" s="77"/>
      <c r="R280" s="77"/>
      <c r="S280" s="77"/>
      <c r="T280" s="77"/>
      <c r="U280" s="81"/>
      <c r="V280" s="77"/>
      <c r="W280" s="76"/>
    </row>
    <row r="281" spans="1:23" s="26" customFormat="1" x14ac:dyDescent="0.2">
      <c r="A281" s="345"/>
      <c r="B281" s="52"/>
      <c r="C281" s="323" t="s">
        <v>351</v>
      </c>
      <c r="D281" s="322"/>
      <c r="E281" s="322"/>
      <c r="F281" s="322"/>
      <c r="G281" s="322"/>
      <c r="H281" s="322"/>
      <c r="I281" s="83"/>
      <c r="J281" s="322"/>
      <c r="K281" s="60"/>
      <c r="L281" s="61"/>
      <c r="M281" s="61"/>
      <c r="N281" s="88"/>
      <c r="O281" s="82"/>
      <c r="P281" s="77"/>
      <c r="Q281" s="77"/>
      <c r="R281" s="77"/>
      <c r="S281" s="77"/>
      <c r="T281" s="77"/>
      <c r="U281" s="81"/>
      <c r="V281" s="77"/>
      <c r="W281" s="76"/>
    </row>
    <row r="282" spans="1:23" s="26" customFormat="1" x14ac:dyDescent="0.2">
      <c r="A282" s="345"/>
      <c r="B282" s="52"/>
      <c r="C282" s="323" t="s">
        <v>78</v>
      </c>
      <c r="D282" s="322"/>
      <c r="E282" s="322"/>
      <c r="F282" s="322"/>
      <c r="G282" s="322"/>
      <c r="H282" s="322"/>
      <c r="I282" s="83"/>
      <c r="J282" s="322"/>
      <c r="K282" s="60"/>
      <c r="L282" s="61"/>
      <c r="M282" s="61"/>
      <c r="N282" s="88"/>
      <c r="O282" s="82"/>
      <c r="P282" s="77"/>
      <c r="Q282" s="77"/>
      <c r="R282" s="77"/>
      <c r="S282" s="77"/>
      <c r="T282" s="77"/>
      <c r="U282" s="81"/>
      <c r="V282" s="77"/>
      <c r="W282" s="76"/>
    </row>
    <row r="283" spans="1:23" s="26" customFormat="1" x14ac:dyDescent="0.2">
      <c r="A283" s="345"/>
      <c r="B283" s="52"/>
      <c r="C283" s="323"/>
      <c r="D283" s="322"/>
      <c r="E283" s="322"/>
      <c r="F283" s="322"/>
      <c r="G283" s="322"/>
      <c r="H283" s="322"/>
      <c r="I283" s="83"/>
      <c r="J283" s="322"/>
      <c r="K283" s="60"/>
      <c r="L283" s="61"/>
      <c r="M283" s="61"/>
      <c r="N283" s="88"/>
      <c r="O283" s="82"/>
      <c r="P283" s="77"/>
      <c r="Q283" s="77"/>
      <c r="R283" s="77"/>
      <c r="S283" s="77"/>
      <c r="T283" s="77"/>
      <c r="U283" s="81"/>
      <c r="V283" s="77"/>
      <c r="W283" s="76"/>
    </row>
    <row r="284" spans="1:23" s="26" customFormat="1" x14ac:dyDescent="0.2">
      <c r="A284" s="345"/>
      <c r="B284" s="52"/>
      <c r="C284" s="229" t="s">
        <v>181</v>
      </c>
      <c r="D284" s="230"/>
      <c r="E284" s="230"/>
      <c r="F284" s="230"/>
      <c r="G284" s="230"/>
      <c r="H284" s="322"/>
      <c r="I284" s="83"/>
      <c r="J284" s="322"/>
      <c r="K284" s="60"/>
      <c r="L284" s="61"/>
      <c r="M284" s="61"/>
      <c r="N284" s="88"/>
      <c r="O284" s="82"/>
      <c r="P284" s="77"/>
      <c r="Q284" s="77"/>
      <c r="R284" s="77"/>
      <c r="S284" s="77"/>
      <c r="T284" s="77"/>
      <c r="U284" s="81"/>
      <c r="V284" s="77"/>
      <c r="W284" s="76"/>
    </row>
    <row r="285" spans="1:23" s="26" customFormat="1" x14ac:dyDescent="0.2">
      <c r="A285" s="345"/>
      <c r="B285" s="52"/>
      <c r="C285" s="323" t="s">
        <v>108</v>
      </c>
      <c r="D285" s="322"/>
      <c r="E285" s="322"/>
      <c r="F285" s="322"/>
      <c r="G285" s="322"/>
      <c r="H285" s="322"/>
      <c r="I285" s="83"/>
      <c r="J285" s="322"/>
      <c r="K285" s="60"/>
      <c r="L285" s="61"/>
      <c r="M285" s="61"/>
      <c r="N285" s="88"/>
      <c r="O285" s="82"/>
      <c r="P285" s="77"/>
      <c r="Q285" s="77"/>
      <c r="R285" s="77"/>
      <c r="S285" s="77"/>
      <c r="T285" s="77"/>
      <c r="U285" s="81"/>
      <c r="V285" s="77"/>
      <c r="W285" s="76"/>
    </row>
    <row r="286" spans="1:23" s="26" customFormat="1" x14ac:dyDescent="0.2">
      <c r="A286" s="345"/>
      <c r="B286" s="52"/>
      <c r="C286" s="323" t="s">
        <v>352</v>
      </c>
      <c r="D286" s="322"/>
      <c r="E286" s="322"/>
      <c r="F286" s="322"/>
      <c r="G286" s="322"/>
      <c r="H286" s="322"/>
      <c r="I286" s="83"/>
      <c r="J286" s="322"/>
      <c r="K286" s="60"/>
      <c r="L286" s="61"/>
      <c r="M286" s="61"/>
      <c r="N286" s="88"/>
      <c r="O286" s="82"/>
      <c r="P286" s="77"/>
      <c r="Q286" s="77"/>
      <c r="R286" s="77"/>
      <c r="S286" s="77"/>
      <c r="T286" s="77"/>
      <c r="U286" s="81"/>
      <c r="V286" s="77"/>
      <c r="W286" s="76"/>
    </row>
    <row r="287" spans="1:23" s="26" customFormat="1" x14ac:dyDescent="0.2">
      <c r="A287" s="345"/>
      <c r="B287" s="52"/>
      <c r="C287" s="323" t="s">
        <v>79</v>
      </c>
      <c r="D287" s="322"/>
      <c r="E287" s="322"/>
      <c r="F287" s="322"/>
      <c r="G287" s="322"/>
      <c r="H287" s="322"/>
      <c r="I287" s="83"/>
      <c r="J287" s="322"/>
      <c r="K287" s="60"/>
      <c r="L287" s="61"/>
      <c r="M287" s="61"/>
      <c r="N287" s="88"/>
      <c r="O287" s="82"/>
      <c r="P287" s="77"/>
      <c r="Q287" s="77"/>
      <c r="R287" s="77"/>
      <c r="S287" s="77"/>
      <c r="T287" s="77"/>
      <c r="U287" s="81"/>
      <c r="V287" s="77"/>
      <c r="W287" s="76"/>
    </row>
    <row r="288" spans="1:23" s="26" customFormat="1" x14ac:dyDescent="0.2">
      <c r="A288" s="345"/>
      <c r="B288" s="52"/>
      <c r="C288" s="323"/>
      <c r="D288" s="322"/>
      <c r="E288" s="322"/>
      <c r="F288" s="322"/>
      <c r="G288" s="322"/>
      <c r="H288" s="322"/>
      <c r="I288" s="83"/>
      <c r="J288" s="322"/>
      <c r="K288" s="60"/>
      <c r="L288" s="61"/>
      <c r="M288" s="61"/>
      <c r="N288" s="88"/>
      <c r="O288" s="82"/>
      <c r="P288" s="77"/>
      <c r="Q288" s="77"/>
      <c r="R288" s="77"/>
      <c r="S288" s="77"/>
      <c r="T288" s="77"/>
      <c r="U288" s="81"/>
      <c r="V288" s="77"/>
      <c r="W288" s="76"/>
    </row>
    <row r="289" spans="1:23" s="26" customFormat="1" x14ac:dyDescent="0.2">
      <c r="A289" s="345"/>
      <c r="B289" s="52"/>
      <c r="C289" s="229" t="s">
        <v>411</v>
      </c>
      <c r="D289" s="230"/>
      <c r="E289" s="230"/>
      <c r="F289" s="230"/>
      <c r="G289" s="116"/>
      <c r="H289" s="322"/>
      <c r="I289" s="83"/>
      <c r="J289" s="322"/>
      <c r="K289" s="60"/>
      <c r="L289" s="61"/>
      <c r="M289" s="61"/>
      <c r="O289" s="82"/>
      <c r="P289" s="77"/>
      <c r="Q289" s="77"/>
      <c r="R289" s="77"/>
      <c r="S289" s="77"/>
      <c r="T289" s="77"/>
      <c r="U289" s="81"/>
      <c r="V289" s="77"/>
      <c r="W289" s="76"/>
    </row>
    <row r="290" spans="1:23" s="26" customFormat="1" x14ac:dyDescent="0.2">
      <c r="A290" s="345"/>
      <c r="B290" s="52"/>
      <c r="C290" s="323" t="s">
        <v>412</v>
      </c>
      <c r="D290" s="322"/>
      <c r="E290" s="322"/>
      <c r="F290" s="322"/>
      <c r="G290" s="322"/>
      <c r="H290" s="322"/>
      <c r="I290" s="83"/>
      <c r="J290" s="322"/>
      <c r="K290" s="60"/>
      <c r="L290" s="61"/>
      <c r="M290" s="61"/>
      <c r="O290" s="82"/>
      <c r="P290" s="77"/>
      <c r="Q290" s="77"/>
      <c r="R290" s="77"/>
      <c r="S290" s="77"/>
      <c r="T290" s="77"/>
      <c r="U290" s="81"/>
      <c r="V290" s="77"/>
      <c r="W290" s="76"/>
    </row>
    <row r="291" spans="1:23" s="26" customFormat="1" x14ac:dyDescent="0.2">
      <c r="A291" s="345"/>
      <c r="B291" s="52"/>
      <c r="C291" s="323" t="s">
        <v>353</v>
      </c>
      <c r="D291" s="322"/>
      <c r="E291" s="322"/>
      <c r="F291" s="322"/>
      <c r="G291" s="322"/>
      <c r="H291" s="322"/>
      <c r="I291" s="83"/>
      <c r="J291" s="322"/>
      <c r="K291" s="60"/>
      <c r="L291" s="61"/>
      <c r="M291" s="61"/>
      <c r="O291" s="82"/>
      <c r="P291" s="77"/>
      <c r="Q291" s="77"/>
      <c r="R291" s="77"/>
      <c r="S291" s="77"/>
      <c r="T291" s="77"/>
      <c r="U291" s="81"/>
      <c r="V291" s="77"/>
      <c r="W291" s="76"/>
    </row>
    <row r="292" spans="1:23" s="26" customFormat="1" x14ac:dyDescent="0.2">
      <c r="A292" s="345"/>
      <c r="B292" s="52"/>
      <c r="C292" s="323" t="s">
        <v>79</v>
      </c>
      <c r="D292" s="322"/>
      <c r="E292" s="322"/>
      <c r="F292" s="322"/>
      <c r="G292" s="322"/>
      <c r="H292" s="322"/>
      <c r="I292" s="83"/>
      <c r="J292" s="322"/>
      <c r="K292" s="60"/>
      <c r="L292" s="61"/>
      <c r="M292" s="61"/>
      <c r="O292" s="82"/>
      <c r="P292" s="77"/>
      <c r="Q292" s="77"/>
      <c r="R292" s="77"/>
      <c r="S292" s="77"/>
      <c r="T292" s="77"/>
      <c r="U292" s="81"/>
      <c r="V292" s="77"/>
      <c r="W292" s="76"/>
    </row>
    <row r="293" spans="1:23" s="26" customFormat="1" x14ac:dyDescent="0.2">
      <c r="A293" s="345"/>
      <c r="B293" s="52"/>
      <c r="C293" s="323"/>
      <c r="D293" s="322"/>
      <c r="E293" s="322"/>
      <c r="F293" s="322"/>
      <c r="G293" s="322"/>
      <c r="H293" s="322"/>
      <c r="I293" s="83"/>
      <c r="J293" s="322"/>
      <c r="K293" s="60"/>
      <c r="L293" s="61"/>
      <c r="M293" s="61"/>
      <c r="O293" s="82"/>
      <c r="P293" s="77"/>
      <c r="Q293" s="77"/>
      <c r="R293" s="77"/>
      <c r="S293" s="77"/>
      <c r="T293" s="77"/>
      <c r="U293" s="81"/>
      <c r="V293" s="77"/>
      <c r="W293" s="76"/>
    </row>
    <row r="294" spans="1:23" s="26" customFormat="1" x14ac:dyDescent="0.2">
      <c r="A294" s="345"/>
      <c r="B294" s="52"/>
      <c r="C294" s="229" t="s">
        <v>182</v>
      </c>
      <c r="D294" s="230"/>
      <c r="E294" s="230"/>
      <c r="F294" s="230"/>
      <c r="G294" s="116"/>
      <c r="H294" s="322"/>
      <c r="I294" s="83"/>
      <c r="J294" s="322"/>
      <c r="K294" s="60"/>
      <c r="L294" s="61"/>
      <c r="M294" s="61"/>
      <c r="O294" s="82"/>
      <c r="P294" s="77"/>
      <c r="Q294" s="77"/>
      <c r="R294" s="77"/>
      <c r="S294" s="77"/>
      <c r="T294" s="77"/>
      <c r="U294" s="81"/>
      <c r="V294" s="77"/>
      <c r="W294" s="76"/>
    </row>
    <row r="295" spans="1:23" s="26" customFormat="1" x14ac:dyDescent="0.2">
      <c r="A295" s="345"/>
      <c r="B295" s="52"/>
      <c r="C295" s="323" t="s">
        <v>354</v>
      </c>
      <c r="D295" s="322"/>
      <c r="E295" s="322"/>
      <c r="F295" s="322"/>
      <c r="G295" s="322"/>
      <c r="H295" s="322"/>
      <c r="I295" s="83"/>
      <c r="J295" s="322"/>
      <c r="K295" s="60"/>
      <c r="L295" s="61"/>
      <c r="M295" s="61"/>
      <c r="O295" s="82"/>
      <c r="P295" s="77"/>
      <c r="Q295" s="77"/>
      <c r="R295" s="77"/>
      <c r="S295" s="77"/>
      <c r="T295" s="77"/>
      <c r="U295" s="81"/>
      <c r="V295" s="77"/>
      <c r="W295" s="76"/>
    </row>
    <row r="296" spans="1:23" s="26" customFormat="1" x14ac:dyDescent="0.2">
      <c r="A296" s="345"/>
      <c r="B296" s="52"/>
      <c r="C296" s="323" t="s">
        <v>82</v>
      </c>
      <c r="D296" s="322"/>
      <c r="E296" s="322"/>
      <c r="F296" s="322"/>
      <c r="G296" s="322"/>
      <c r="H296" s="322"/>
      <c r="I296" s="83"/>
      <c r="J296" s="322"/>
      <c r="K296" s="60"/>
      <c r="L296" s="61"/>
      <c r="M296" s="61"/>
      <c r="O296" s="82"/>
      <c r="P296" s="77"/>
      <c r="Q296" s="77"/>
      <c r="R296" s="77"/>
      <c r="S296" s="77"/>
      <c r="T296" s="77"/>
      <c r="U296" s="81"/>
      <c r="V296" s="77"/>
      <c r="W296" s="76"/>
    </row>
    <row r="297" spans="1:23" s="26" customFormat="1" x14ac:dyDescent="0.2">
      <c r="A297" s="345"/>
      <c r="B297" s="52"/>
      <c r="C297" s="323"/>
      <c r="D297" s="322"/>
      <c r="E297" s="322"/>
      <c r="F297" s="322"/>
      <c r="G297" s="322"/>
      <c r="H297" s="322"/>
      <c r="I297" s="83"/>
      <c r="J297" s="322"/>
      <c r="K297" s="60"/>
      <c r="L297" s="61"/>
      <c r="M297" s="61"/>
      <c r="O297" s="82"/>
      <c r="P297" s="77"/>
      <c r="Q297" s="77"/>
      <c r="R297" s="77"/>
      <c r="S297" s="77"/>
      <c r="T297" s="77"/>
      <c r="U297" s="81"/>
      <c r="V297" s="77"/>
      <c r="W297" s="76"/>
    </row>
    <row r="298" spans="1:23" s="26" customFormat="1" x14ac:dyDescent="0.2">
      <c r="A298" s="345"/>
      <c r="B298" s="231"/>
      <c r="C298" s="229" t="s">
        <v>183</v>
      </c>
      <c r="D298" s="230"/>
      <c r="E298" s="230"/>
      <c r="F298" s="230"/>
      <c r="G298" s="116"/>
      <c r="H298" s="322"/>
      <c r="I298" s="83"/>
      <c r="J298" s="322"/>
      <c r="K298" s="60"/>
      <c r="L298" s="61"/>
      <c r="M298" s="61"/>
      <c r="O298" s="82"/>
      <c r="P298" s="77"/>
      <c r="Q298" s="77"/>
      <c r="R298" s="77"/>
      <c r="S298" s="77"/>
      <c r="T298" s="77"/>
      <c r="U298" s="81"/>
      <c r="V298" s="77"/>
      <c r="W298" s="76"/>
    </row>
    <row r="299" spans="1:23" s="26" customFormat="1" x14ac:dyDescent="0.2">
      <c r="A299" s="345"/>
      <c r="B299" s="52"/>
      <c r="C299" s="323" t="s">
        <v>355</v>
      </c>
      <c r="D299" s="322"/>
      <c r="E299" s="322"/>
      <c r="F299" s="322"/>
      <c r="G299" s="322"/>
      <c r="H299" s="322"/>
      <c r="I299" s="83"/>
      <c r="J299" s="322"/>
      <c r="K299" s="60"/>
      <c r="L299" s="61"/>
      <c r="M299" s="61"/>
      <c r="O299" s="82"/>
      <c r="P299" s="77"/>
      <c r="Q299" s="77"/>
      <c r="R299" s="77"/>
      <c r="S299" s="77"/>
      <c r="T299" s="77"/>
      <c r="U299" s="81"/>
      <c r="V299" s="77"/>
      <c r="W299" s="76"/>
    </row>
    <row r="300" spans="1:23" s="26" customFormat="1" x14ac:dyDescent="0.2">
      <c r="A300" s="345"/>
      <c r="B300" s="52"/>
      <c r="C300" s="323" t="s">
        <v>79</v>
      </c>
      <c r="D300" s="322"/>
      <c r="E300" s="322"/>
      <c r="F300" s="322"/>
      <c r="G300" s="322"/>
      <c r="H300" s="322"/>
      <c r="I300" s="83"/>
      <c r="J300" s="322"/>
      <c r="K300" s="60"/>
      <c r="L300" s="61"/>
      <c r="M300" s="61"/>
      <c r="O300" s="82"/>
      <c r="P300" s="77"/>
      <c r="Q300" s="77"/>
      <c r="R300" s="77"/>
      <c r="S300" s="77"/>
      <c r="T300" s="77"/>
      <c r="U300" s="81"/>
      <c r="V300" s="77"/>
      <c r="W300" s="76"/>
    </row>
    <row r="301" spans="1:23" s="26" customFormat="1" x14ac:dyDescent="0.2">
      <c r="A301" s="345"/>
      <c r="B301" s="52"/>
      <c r="C301" s="323"/>
      <c r="D301" s="322"/>
      <c r="E301" s="322"/>
      <c r="F301" s="322"/>
      <c r="G301" s="322"/>
      <c r="H301" s="322"/>
      <c r="I301" s="83"/>
      <c r="J301" s="322"/>
      <c r="K301" s="60"/>
      <c r="L301" s="61"/>
      <c r="M301" s="61"/>
      <c r="O301" s="82"/>
      <c r="P301" s="77"/>
      <c r="Q301" s="77"/>
      <c r="R301" s="77"/>
      <c r="S301" s="77"/>
      <c r="T301" s="77"/>
      <c r="U301" s="81"/>
      <c r="V301" s="77"/>
      <c r="W301" s="76"/>
    </row>
    <row r="302" spans="1:23" s="26" customFormat="1" x14ac:dyDescent="0.2">
      <c r="A302" s="345"/>
      <c r="B302" s="52"/>
      <c r="C302" s="229" t="s">
        <v>184</v>
      </c>
      <c r="D302" s="230"/>
      <c r="E302" s="230"/>
      <c r="F302" s="230"/>
      <c r="G302" s="230"/>
      <c r="H302" s="322"/>
      <c r="I302" s="83"/>
      <c r="J302" s="322"/>
      <c r="K302" s="60"/>
      <c r="L302" s="61"/>
      <c r="M302" s="61"/>
      <c r="O302" s="82"/>
      <c r="P302" s="77"/>
      <c r="Q302" s="77"/>
      <c r="R302" s="77"/>
      <c r="S302" s="77"/>
      <c r="T302" s="77"/>
      <c r="U302" s="81"/>
      <c r="V302" s="77"/>
      <c r="W302" s="76"/>
    </row>
    <row r="303" spans="1:23" s="26" customFormat="1" x14ac:dyDescent="0.2">
      <c r="A303" s="345"/>
      <c r="B303" s="52"/>
      <c r="C303" s="323" t="s">
        <v>355</v>
      </c>
      <c r="D303" s="322"/>
      <c r="E303" s="322"/>
      <c r="F303" s="322"/>
      <c r="G303" s="322"/>
      <c r="H303" s="322"/>
      <c r="I303" s="83"/>
      <c r="J303" s="322"/>
      <c r="K303" s="60"/>
      <c r="L303" s="61"/>
      <c r="M303" s="61"/>
      <c r="O303" s="82"/>
      <c r="P303" s="77"/>
      <c r="Q303" s="77"/>
      <c r="R303" s="77"/>
      <c r="S303" s="77"/>
      <c r="T303" s="77"/>
      <c r="U303" s="81"/>
      <c r="V303" s="77"/>
      <c r="W303" s="76"/>
    </row>
    <row r="304" spans="1:23" s="26" customFormat="1" x14ac:dyDescent="0.2">
      <c r="A304" s="345"/>
      <c r="B304" s="52"/>
      <c r="C304" s="323" t="s">
        <v>79</v>
      </c>
      <c r="D304" s="322"/>
      <c r="E304" s="322"/>
      <c r="F304" s="322"/>
      <c r="G304" s="322"/>
      <c r="H304" s="322"/>
      <c r="I304" s="83"/>
      <c r="J304" s="322"/>
      <c r="K304" s="60"/>
      <c r="L304" s="61"/>
      <c r="M304" s="61"/>
      <c r="O304" s="82"/>
      <c r="P304" s="77"/>
      <c r="Q304" s="77"/>
      <c r="R304" s="77"/>
      <c r="S304" s="77"/>
      <c r="T304" s="77"/>
      <c r="U304" s="81"/>
      <c r="V304" s="77"/>
      <c r="W304" s="76"/>
    </row>
    <row r="305" spans="1:23" s="26" customFormat="1" x14ac:dyDescent="0.2">
      <c r="A305" s="345"/>
      <c r="B305" s="52"/>
      <c r="C305" s="323"/>
      <c r="D305" s="322"/>
      <c r="E305" s="322"/>
      <c r="F305" s="322"/>
      <c r="G305" s="322"/>
      <c r="H305" s="322"/>
      <c r="I305" s="83"/>
      <c r="J305" s="322"/>
      <c r="K305" s="60"/>
      <c r="L305" s="61"/>
      <c r="M305" s="61"/>
      <c r="O305" s="82"/>
      <c r="P305" s="77"/>
      <c r="Q305" s="77"/>
      <c r="R305" s="77"/>
      <c r="S305" s="77"/>
      <c r="T305" s="77"/>
      <c r="U305" s="81"/>
      <c r="V305" s="77"/>
      <c r="W305" s="76"/>
    </row>
    <row r="306" spans="1:23" s="26" customFormat="1" x14ac:dyDescent="0.2">
      <c r="A306" s="345"/>
      <c r="B306" s="52"/>
      <c r="C306" s="229" t="s">
        <v>187</v>
      </c>
      <c r="D306" s="119"/>
      <c r="E306" s="322"/>
      <c r="F306" s="322"/>
      <c r="G306" s="322"/>
      <c r="H306" s="322"/>
      <c r="I306" s="83"/>
      <c r="J306" s="322"/>
      <c r="K306" s="60"/>
      <c r="L306" s="61"/>
      <c r="M306" s="61"/>
      <c r="O306" s="82"/>
      <c r="P306" s="77"/>
      <c r="Q306" s="77"/>
      <c r="R306" s="77"/>
      <c r="S306" s="77"/>
      <c r="T306" s="77"/>
      <c r="U306" s="81"/>
      <c r="V306" s="77"/>
      <c r="W306" s="76"/>
    </row>
    <row r="307" spans="1:23" s="26" customFormat="1" x14ac:dyDescent="0.2">
      <c r="A307" s="345"/>
      <c r="B307" s="52"/>
      <c r="C307" s="323" t="s">
        <v>356</v>
      </c>
      <c r="D307" s="322"/>
      <c r="E307" s="322"/>
      <c r="F307" s="322"/>
      <c r="G307" s="322"/>
      <c r="H307" s="322"/>
      <c r="I307" s="83"/>
      <c r="J307" s="322"/>
      <c r="K307" s="60"/>
      <c r="L307" s="61"/>
      <c r="M307" s="61"/>
      <c r="O307" s="82"/>
      <c r="P307" s="77"/>
      <c r="Q307" s="77"/>
      <c r="R307" s="77"/>
      <c r="S307" s="77"/>
      <c r="T307" s="77"/>
      <c r="U307" s="81"/>
      <c r="V307" s="77"/>
      <c r="W307" s="76"/>
    </row>
    <row r="308" spans="1:23" s="26" customFormat="1" x14ac:dyDescent="0.2">
      <c r="A308" s="345"/>
      <c r="B308" s="52"/>
      <c r="C308" s="323" t="s">
        <v>191</v>
      </c>
      <c r="D308" s="322"/>
      <c r="E308" s="322"/>
      <c r="F308" s="322"/>
      <c r="G308" s="322"/>
      <c r="H308" s="322"/>
      <c r="I308" s="83"/>
      <c r="J308" s="322"/>
      <c r="K308" s="60"/>
      <c r="L308" s="61"/>
      <c r="M308" s="61"/>
      <c r="O308" s="82"/>
      <c r="P308" s="77"/>
      <c r="Q308" s="77"/>
      <c r="R308" s="77"/>
      <c r="S308" s="77"/>
      <c r="T308" s="77"/>
      <c r="U308" s="81"/>
      <c r="V308" s="77"/>
      <c r="W308" s="76"/>
    </row>
    <row r="309" spans="1:23" s="26" customFormat="1" x14ac:dyDescent="0.2">
      <c r="A309" s="345"/>
      <c r="B309" s="52"/>
      <c r="C309" s="323"/>
      <c r="D309" s="322"/>
      <c r="E309" s="322"/>
      <c r="F309" s="322"/>
      <c r="G309" s="322"/>
      <c r="H309" s="322"/>
      <c r="I309" s="83"/>
      <c r="J309" s="322"/>
      <c r="K309" s="60"/>
      <c r="L309" s="61"/>
      <c r="M309" s="61"/>
      <c r="O309" s="82"/>
      <c r="P309" s="77"/>
      <c r="Q309" s="77"/>
      <c r="R309" s="77"/>
      <c r="S309" s="77"/>
      <c r="T309" s="77"/>
      <c r="U309" s="81"/>
      <c r="V309" s="77"/>
      <c r="W309" s="76"/>
    </row>
    <row r="310" spans="1:23" s="26" customFormat="1" x14ac:dyDescent="0.2">
      <c r="A310" s="345"/>
      <c r="B310" s="52"/>
      <c r="C310" s="229" t="s">
        <v>188</v>
      </c>
      <c r="D310" s="119"/>
      <c r="E310" s="119"/>
      <c r="F310" s="119"/>
      <c r="G310" s="119"/>
      <c r="H310" s="119"/>
      <c r="I310" s="83"/>
      <c r="J310" s="322"/>
      <c r="K310" s="60"/>
      <c r="L310" s="61"/>
      <c r="M310" s="61"/>
      <c r="O310" s="82"/>
      <c r="P310" s="77"/>
      <c r="Q310" s="77"/>
      <c r="R310" s="77"/>
      <c r="S310" s="77"/>
      <c r="T310" s="77"/>
      <c r="U310" s="81"/>
      <c r="V310" s="77"/>
      <c r="W310" s="76"/>
    </row>
    <row r="311" spans="1:23" s="26" customFormat="1" x14ac:dyDescent="0.2">
      <c r="A311" s="345"/>
      <c r="B311" s="52"/>
      <c r="C311" s="323" t="s">
        <v>357</v>
      </c>
      <c r="D311" s="322"/>
      <c r="E311" s="322"/>
      <c r="F311" s="322"/>
      <c r="G311" s="322"/>
      <c r="H311" s="322"/>
      <c r="I311" s="83"/>
      <c r="J311" s="322"/>
      <c r="K311" s="60"/>
      <c r="L311" s="61"/>
      <c r="M311" s="61"/>
      <c r="O311" s="82"/>
      <c r="P311" s="77"/>
      <c r="Q311" s="77"/>
      <c r="R311" s="77"/>
      <c r="S311" s="77"/>
      <c r="T311" s="77"/>
      <c r="U311" s="81"/>
      <c r="V311" s="77"/>
      <c r="W311" s="76"/>
    </row>
    <row r="312" spans="1:23" s="26" customFormat="1" x14ac:dyDescent="0.2">
      <c r="A312" s="345"/>
      <c r="B312" s="52"/>
      <c r="C312" s="323" t="s">
        <v>191</v>
      </c>
      <c r="D312" s="322"/>
      <c r="E312" s="322"/>
      <c r="F312" s="322"/>
      <c r="G312" s="322"/>
      <c r="H312" s="322"/>
      <c r="I312" s="83"/>
      <c r="J312" s="322"/>
      <c r="K312" s="60"/>
      <c r="L312" s="61"/>
      <c r="M312" s="61"/>
      <c r="O312" s="82"/>
      <c r="P312" s="77"/>
      <c r="Q312" s="77"/>
      <c r="R312" s="77"/>
      <c r="S312" s="77"/>
      <c r="T312" s="77"/>
      <c r="U312" s="81"/>
      <c r="V312" s="77"/>
      <c r="W312" s="76"/>
    </row>
    <row r="313" spans="1:23" s="26" customFormat="1" x14ac:dyDescent="0.2">
      <c r="A313" s="345"/>
      <c r="B313" s="52"/>
      <c r="C313" s="323"/>
      <c r="D313" s="322"/>
      <c r="E313" s="322"/>
      <c r="F313" s="322"/>
      <c r="G313" s="322"/>
      <c r="H313" s="322"/>
      <c r="I313" s="83"/>
      <c r="J313" s="322"/>
      <c r="K313" s="60"/>
      <c r="L313" s="61"/>
      <c r="M313" s="61"/>
      <c r="O313" s="82"/>
      <c r="P313" s="77"/>
      <c r="Q313" s="77"/>
      <c r="R313" s="77"/>
      <c r="S313" s="77"/>
      <c r="T313" s="77"/>
      <c r="U313" s="81"/>
      <c r="V313" s="77"/>
      <c r="W313" s="76"/>
    </row>
    <row r="314" spans="1:23" s="26" customFormat="1" x14ac:dyDescent="0.2">
      <c r="A314" s="345"/>
      <c r="B314" s="52"/>
      <c r="C314" s="323" t="s">
        <v>190</v>
      </c>
      <c r="D314" s="322"/>
      <c r="E314" s="322"/>
      <c r="F314" s="322"/>
      <c r="G314" s="322"/>
      <c r="H314" s="322"/>
      <c r="I314" s="83"/>
      <c r="J314" s="322"/>
      <c r="K314" s="60"/>
      <c r="L314" s="61"/>
      <c r="M314" s="61"/>
      <c r="O314" s="82"/>
      <c r="P314" s="77"/>
      <c r="Q314" s="77"/>
      <c r="R314" s="77"/>
      <c r="S314" s="77"/>
      <c r="T314" s="77"/>
      <c r="U314" s="81"/>
      <c r="V314" s="77"/>
      <c r="W314" s="76"/>
    </row>
    <row r="315" spans="1:23" s="26" customFormat="1" x14ac:dyDescent="0.2">
      <c r="A315" s="345"/>
      <c r="B315" s="52"/>
      <c r="C315" s="323" t="s">
        <v>358</v>
      </c>
      <c r="D315" s="322"/>
      <c r="E315" s="322"/>
      <c r="F315" s="322"/>
      <c r="G315" s="322"/>
      <c r="H315" s="322"/>
      <c r="I315" s="83"/>
      <c r="J315" s="322"/>
      <c r="K315" s="60"/>
      <c r="L315" s="61"/>
      <c r="M315" s="61"/>
      <c r="O315" s="82"/>
      <c r="P315" s="77"/>
      <c r="Q315" s="77"/>
      <c r="R315" s="77"/>
      <c r="S315" s="77"/>
      <c r="T315" s="77"/>
      <c r="U315" s="81"/>
      <c r="V315" s="77"/>
      <c r="W315" s="76"/>
    </row>
    <row r="316" spans="1:23" s="26" customFormat="1" x14ac:dyDescent="0.2">
      <c r="A316" s="345"/>
      <c r="B316" s="52"/>
      <c r="C316" s="323" t="s">
        <v>359</v>
      </c>
      <c r="D316" s="322"/>
      <c r="E316" s="322"/>
      <c r="F316" s="322"/>
      <c r="G316" s="322"/>
      <c r="H316" s="322"/>
      <c r="I316" s="83"/>
      <c r="J316" s="322"/>
      <c r="K316" s="60"/>
      <c r="L316" s="61"/>
      <c r="M316" s="61"/>
      <c r="O316" s="82"/>
      <c r="P316" s="77"/>
      <c r="Q316" s="77"/>
      <c r="R316" s="77"/>
      <c r="S316" s="77"/>
      <c r="T316" s="77"/>
      <c r="U316" s="81"/>
      <c r="V316" s="77"/>
      <c r="W316" s="76"/>
    </row>
    <row r="317" spans="1:23" s="26" customFormat="1" x14ac:dyDescent="0.2">
      <c r="A317" s="345"/>
      <c r="B317" s="52"/>
      <c r="C317" s="323" t="s">
        <v>110</v>
      </c>
      <c r="D317" s="322"/>
      <c r="E317" s="322"/>
      <c r="F317" s="322"/>
      <c r="G317" s="322"/>
      <c r="H317" s="322"/>
      <c r="I317" s="83"/>
      <c r="J317" s="322"/>
      <c r="K317" s="60"/>
      <c r="L317" s="61"/>
      <c r="M317" s="61"/>
      <c r="O317" s="82"/>
      <c r="P317" s="77"/>
      <c r="Q317" s="77"/>
      <c r="R317" s="77"/>
      <c r="S317" s="77"/>
      <c r="T317" s="77"/>
      <c r="U317" s="81"/>
      <c r="V317" s="77"/>
      <c r="W317" s="76"/>
    </row>
    <row r="318" spans="1:23" s="26" customFormat="1" x14ac:dyDescent="0.2">
      <c r="A318" s="345"/>
      <c r="B318" s="52"/>
      <c r="C318" s="323"/>
      <c r="D318" s="322"/>
      <c r="E318" s="322"/>
      <c r="F318" s="322"/>
      <c r="G318" s="322"/>
      <c r="H318" s="322"/>
      <c r="I318" s="83"/>
      <c r="J318" s="322"/>
      <c r="K318" s="60"/>
      <c r="L318" s="61"/>
      <c r="M318" s="61"/>
      <c r="O318" s="82"/>
      <c r="P318" s="77"/>
      <c r="Q318" s="77"/>
      <c r="R318" s="77"/>
      <c r="S318" s="77"/>
      <c r="T318" s="77"/>
      <c r="U318" s="81"/>
      <c r="V318" s="77"/>
      <c r="W318" s="76"/>
    </row>
    <row r="319" spans="1:23" s="26" customFormat="1" x14ac:dyDescent="0.2">
      <c r="A319" s="345"/>
      <c r="B319" s="52"/>
      <c r="C319" s="323" t="s">
        <v>195</v>
      </c>
      <c r="D319" s="322"/>
      <c r="E319" s="322"/>
      <c r="F319" s="322"/>
      <c r="G319" s="322"/>
      <c r="H319" s="322"/>
      <c r="I319" s="83"/>
      <c r="J319" s="322"/>
      <c r="K319" s="60"/>
      <c r="L319" s="61"/>
      <c r="M319" s="61"/>
      <c r="O319" s="82"/>
      <c r="P319" s="77"/>
      <c r="Q319" s="77"/>
      <c r="R319" s="77"/>
      <c r="S319" s="77"/>
      <c r="T319" s="77"/>
      <c r="U319" s="81"/>
      <c r="V319" s="77"/>
      <c r="W319" s="76"/>
    </row>
    <row r="320" spans="1:23" s="26" customFormat="1" x14ac:dyDescent="0.2">
      <c r="A320" s="345"/>
      <c r="B320" s="52"/>
      <c r="C320" s="229" t="s">
        <v>413</v>
      </c>
      <c r="D320" s="322"/>
      <c r="E320" s="322"/>
      <c r="F320" s="322"/>
      <c r="G320" s="322"/>
      <c r="H320" s="322"/>
      <c r="I320" s="83"/>
      <c r="J320" s="322"/>
      <c r="K320" s="60"/>
      <c r="L320" s="61"/>
      <c r="M320" s="61"/>
      <c r="O320" s="82"/>
      <c r="P320" s="77"/>
      <c r="Q320" s="77"/>
      <c r="R320" s="77"/>
      <c r="S320" s="77"/>
      <c r="T320" s="77"/>
      <c r="U320" s="81"/>
      <c r="V320" s="77"/>
      <c r="W320" s="76"/>
    </row>
    <row r="321" spans="1:23" s="26" customFormat="1" x14ac:dyDescent="0.2">
      <c r="A321" s="345"/>
      <c r="B321" s="52"/>
      <c r="C321" s="323" t="s">
        <v>196</v>
      </c>
      <c r="D321" s="322"/>
      <c r="E321" s="322"/>
      <c r="F321" s="322"/>
      <c r="G321" s="322"/>
      <c r="H321" s="322"/>
      <c r="I321" s="83"/>
      <c r="J321" s="322"/>
      <c r="K321" s="60"/>
      <c r="L321" s="61"/>
      <c r="M321" s="61"/>
      <c r="O321" s="82"/>
      <c r="P321" s="77"/>
      <c r="Q321" s="77"/>
      <c r="R321" s="77"/>
      <c r="S321" s="77"/>
      <c r="T321" s="77"/>
      <c r="U321" s="81"/>
      <c r="V321" s="77"/>
      <c r="W321" s="76"/>
    </row>
    <row r="322" spans="1:23" s="26" customFormat="1" x14ac:dyDescent="0.2">
      <c r="A322" s="345"/>
      <c r="B322" s="52"/>
      <c r="C322" s="323" t="s">
        <v>178</v>
      </c>
      <c r="D322" s="322"/>
      <c r="E322" s="322"/>
      <c r="F322" s="322"/>
      <c r="G322" s="322"/>
      <c r="H322" s="322"/>
      <c r="I322" s="83"/>
      <c r="J322" s="322"/>
      <c r="K322" s="60"/>
      <c r="L322" s="61"/>
      <c r="M322" s="61"/>
      <c r="O322" s="82"/>
      <c r="P322" s="77"/>
      <c r="Q322" s="77"/>
      <c r="R322" s="77"/>
      <c r="S322" s="77"/>
      <c r="T322" s="77"/>
      <c r="U322" s="81"/>
      <c r="V322" s="77"/>
      <c r="W322" s="76"/>
    </row>
    <row r="323" spans="1:23" s="26" customFormat="1" x14ac:dyDescent="0.2">
      <c r="A323" s="345"/>
      <c r="B323" s="52"/>
      <c r="C323" s="323"/>
      <c r="D323" s="322"/>
      <c r="E323" s="322"/>
      <c r="F323" s="322"/>
      <c r="G323" s="322"/>
      <c r="H323" s="322"/>
      <c r="I323" s="83"/>
      <c r="J323" s="322"/>
      <c r="K323" s="60"/>
      <c r="L323" s="61"/>
      <c r="M323" s="61"/>
      <c r="O323" s="82"/>
      <c r="P323" s="77"/>
      <c r="Q323" s="77"/>
      <c r="R323" s="77"/>
      <c r="S323" s="77"/>
      <c r="T323" s="77"/>
      <c r="U323" s="81"/>
      <c r="V323" s="77"/>
      <c r="W323" s="76"/>
    </row>
    <row r="324" spans="1:23" s="26" customFormat="1" x14ac:dyDescent="0.2">
      <c r="A324" s="345"/>
      <c r="B324" s="52"/>
      <c r="C324" s="229" t="s">
        <v>414</v>
      </c>
      <c r="D324" s="230"/>
      <c r="E324" s="230"/>
      <c r="F324" s="322"/>
      <c r="G324" s="322"/>
      <c r="H324" s="322"/>
      <c r="I324" s="83"/>
      <c r="J324" s="322"/>
      <c r="K324" s="60"/>
      <c r="L324" s="61"/>
      <c r="M324" s="61"/>
      <c r="O324" s="82"/>
      <c r="P324" s="77"/>
      <c r="Q324" s="77"/>
      <c r="R324" s="77"/>
      <c r="S324" s="77"/>
      <c r="T324" s="77"/>
      <c r="U324" s="81"/>
      <c r="V324" s="77"/>
      <c r="W324" s="76"/>
    </row>
    <row r="325" spans="1:23" s="26" customFormat="1" x14ac:dyDescent="0.2">
      <c r="A325" s="345"/>
      <c r="B325" s="52"/>
      <c r="C325" s="323" t="s">
        <v>415</v>
      </c>
      <c r="D325" s="322"/>
      <c r="E325" s="322"/>
      <c r="F325" s="322"/>
      <c r="G325" s="322"/>
      <c r="H325" s="322"/>
      <c r="I325" s="83"/>
      <c r="J325" s="322"/>
      <c r="K325" s="60"/>
      <c r="L325" s="61"/>
      <c r="M325" s="61"/>
      <c r="O325" s="82"/>
      <c r="P325" s="77"/>
      <c r="Q325" s="77"/>
      <c r="R325" s="77"/>
      <c r="S325" s="77"/>
      <c r="T325" s="77"/>
      <c r="U325" s="81"/>
      <c r="V325" s="77"/>
      <c r="W325" s="76"/>
    </row>
    <row r="326" spans="1:23" s="26" customFormat="1" x14ac:dyDescent="0.2">
      <c r="A326" s="345"/>
      <c r="B326" s="52"/>
      <c r="C326" s="323" t="s">
        <v>81</v>
      </c>
      <c r="D326" s="322"/>
      <c r="E326" s="322"/>
      <c r="F326" s="322"/>
      <c r="G326" s="322"/>
      <c r="H326" s="322"/>
      <c r="I326" s="83"/>
      <c r="J326" s="322"/>
      <c r="K326" s="60"/>
      <c r="L326" s="61"/>
      <c r="M326" s="61"/>
      <c r="O326" s="82"/>
      <c r="P326" s="77"/>
      <c r="Q326" s="77"/>
      <c r="R326" s="77"/>
      <c r="S326" s="77"/>
      <c r="T326" s="77"/>
      <c r="U326" s="81"/>
      <c r="V326" s="77"/>
      <c r="W326" s="76"/>
    </row>
    <row r="327" spans="1:23" s="26" customFormat="1" x14ac:dyDescent="0.2">
      <c r="A327" s="345"/>
      <c r="B327" s="52"/>
      <c r="C327" s="323" t="s">
        <v>79</v>
      </c>
      <c r="D327" s="322"/>
      <c r="E327" s="322"/>
      <c r="F327" s="322"/>
      <c r="G327" s="322"/>
      <c r="H327" s="322"/>
      <c r="I327" s="83"/>
      <c r="J327" s="322"/>
      <c r="K327" s="60"/>
      <c r="L327" s="61"/>
      <c r="M327" s="61"/>
      <c r="O327" s="82"/>
      <c r="P327" s="77"/>
      <c r="Q327" s="77"/>
      <c r="R327" s="77"/>
      <c r="S327" s="77"/>
      <c r="T327" s="77"/>
      <c r="U327" s="81"/>
      <c r="V327" s="77"/>
      <c r="W327" s="76"/>
    </row>
    <row r="328" spans="1:23" s="26" customFormat="1" x14ac:dyDescent="0.2">
      <c r="A328" s="345"/>
      <c r="B328" s="52"/>
      <c r="C328" s="323"/>
      <c r="D328" s="322"/>
      <c r="E328" s="322"/>
      <c r="F328" s="322"/>
      <c r="G328" s="322"/>
      <c r="H328" s="322"/>
      <c r="I328" s="83"/>
      <c r="J328" s="322"/>
      <c r="K328" s="60"/>
      <c r="L328" s="61"/>
      <c r="M328" s="61"/>
      <c r="O328" s="82"/>
      <c r="P328" s="77"/>
      <c r="Q328" s="77"/>
      <c r="R328" s="77"/>
      <c r="S328" s="77"/>
      <c r="T328" s="77"/>
      <c r="U328" s="81"/>
      <c r="V328" s="77"/>
      <c r="W328" s="76"/>
    </row>
    <row r="329" spans="1:23" s="26" customFormat="1" x14ac:dyDescent="0.2">
      <c r="A329" s="345"/>
      <c r="B329" s="52"/>
      <c r="C329" s="346" t="s">
        <v>99</v>
      </c>
      <c r="D329" s="119"/>
      <c r="E329" s="119"/>
      <c r="F329" s="119"/>
      <c r="G329" s="119"/>
      <c r="H329" s="119"/>
      <c r="I329" s="120"/>
      <c r="J329" s="119"/>
      <c r="K329" s="121"/>
      <c r="L329" s="118"/>
      <c r="M329" s="61"/>
      <c r="O329" s="82"/>
      <c r="P329" s="77"/>
      <c r="Q329" s="77"/>
      <c r="R329" s="77"/>
      <c r="S329" s="77"/>
      <c r="T329" s="77"/>
      <c r="U329" s="81"/>
      <c r="V329" s="77"/>
      <c r="W329" s="76"/>
    </row>
    <row r="330" spans="1:23" s="26" customFormat="1" x14ac:dyDescent="0.2">
      <c r="A330" s="345"/>
      <c r="B330" s="52"/>
      <c r="C330" s="346" t="s">
        <v>100</v>
      </c>
      <c r="D330" s="119"/>
      <c r="E330" s="119"/>
      <c r="F330" s="119"/>
      <c r="G330" s="119"/>
      <c r="H330" s="119"/>
      <c r="I330" s="120"/>
      <c r="J330" s="119"/>
      <c r="K330" s="121"/>
      <c r="L330" s="118"/>
      <c r="M330" s="61"/>
      <c r="O330" s="82"/>
      <c r="P330" s="77"/>
      <c r="Q330" s="77"/>
      <c r="R330" s="77"/>
      <c r="S330" s="77"/>
      <c r="T330" s="77"/>
      <c r="U330" s="81"/>
      <c r="V330" s="77"/>
      <c r="W330" s="76"/>
    </row>
    <row r="331" spans="1:23" s="26" customFormat="1" x14ac:dyDescent="0.2">
      <c r="A331" s="345"/>
      <c r="B331" s="52"/>
      <c r="C331" s="346" t="s">
        <v>367</v>
      </c>
      <c r="D331" s="119"/>
      <c r="E331" s="119"/>
      <c r="F331" s="119"/>
      <c r="G331" s="119"/>
      <c r="H331" s="119"/>
      <c r="I331" s="120"/>
      <c r="J331" s="119"/>
      <c r="K331" s="121"/>
      <c r="L331" s="118"/>
      <c r="M331" s="61"/>
      <c r="O331" s="82"/>
      <c r="P331" s="77"/>
      <c r="Q331" s="77"/>
      <c r="R331" s="77"/>
      <c r="S331" s="77"/>
      <c r="T331" s="77"/>
      <c r="U331" s="81"/>
      <c r="V331" s="77"/>
      <c r="W331" s="76"/>
    </row>
    <row r="332" spans="1:23" s="26" customFormat="1" x14ac:dyDescent="0.2">
      <c r="A332" s="345"/>
      <c r="B332" s="52"/>
      <c r="C332" s="346" t="s">
        <v>416</v>
      </c>
      <c r="D332" s="119"/>
      <c r="E332" s="119"/>
      <c r="F332" s="119"/>
      <c r="G332" s="119"/>
      <c r="H332" s="119"/>
      <c r="I332" s="120"/>
      <c r="J332" s="119"/>
      <c r="K332" s="121"/>
      <c r="L332" s="118"/>
      <c r="M332" s="61"/>
      <c r="O332" s="82"/>
      <c r="P332" s="77"/>
      <c r="Q332" s="77"/>
      <c r="R332" s="77"/>
      <c r="S332" s="77"/>
      <c r="T332" s="77"/>
      <c r="U332" s="81"/>
      <c r="V332" s="77"/>
      <c r="W332" s="76"/>
    </row>
    <row r="333" spans="1:23" s="26" customFormat="1" x14ac:dyDescent="0.2">
      <c r="A333" s="345"/>
      <c r="B333" s="52"/>
      <c r="C333" s="122" t="s">
        <v>369</v>
      </c>
      <c r="D333" s="119"/>
      <c r="E333" s="119"/>
      <c r="F333" s="119"/>
      <c r="G333" s="119"/>
      <c r="H333" s="119"/>
      <c r="I333" s="120"/>
      <c r="J333" s="119"/>
      <c r="K333" s="121"/>
      <c r="L333" s="61"/>
      <c r="M333" s="61"/>
      <c r="O333" s="82"/>
      <c r="P333" s="77"/>
      <c r="Q333" s="77"/>
      <c r="R333" s="77"/>
      <c r="S333" s="77"/>
      <c r="T333" s="77"/>
      <c r="U333" s="81"/>
      <c r="V333" s="77"/>
      <c r="W333" s="76"/>
    </row>
    <row r="334" spans="1:23" s="26" customFormat="1" x14ac:dyDescent="0.2">
      <c r="A334" s="345"/>
      <c r="B334" s="52"/>
      <c r="C334" s="122" t="s">
        <v>368</v>
      </c>
      <c r="D334" s="119"/>
      <c r="E334" s="119"/>
      <c r="F334" s="119"/>
      <c r="G334" s="119"/>
      <c r="H334" s="119"/>
      <c r="I334" s="120"/>
      <c r="J334" s="119"/>
      <c r="K334" s="121"/>
      <c r="L334" s="61"/>
      <c r="M334" s="61"/>
      <c r="O334" s="82"/>
      <c r="P334" s="77"/>
      <c r="Q334" s="77"/>
      <c r="R334" s="77"/>
      <c r="S334" s="77"/>
      <c r="T334" s="77"/>
      <c r="U334" s="81"/>
      <c r="V334" s="77"/>
      <c r="W334" s="76"/>
    </row>
    <row r="335" spans="1:23" s="26" customFormat="1" x14ac:dyDescent="0.2">
      <c r="A335" s="345"/>
      <c r="B335" s="52"/>
      <c r="C335" s="122" t="s">
        <v>360</v>
      </c>
      <c r="D335" s="119"/>
      <c r="E335" s="119"/>
      <c r="F335" s="119"/>
      <c r="G335" s="119"/>
      <c r="H335" s="119"/>
      <c r="I335" s="120"/>
      <c r="J335" s="119"/>
      <c r="K335" s="121"/>
      <c r="L335" s="61"/>
      <c r="M335" s="61"/>
      <c r="O335" s="82"/>
      <c r="P335" s="77"/>
      <c r="Q335" s="77"/>
      <c r="R335" s="77"/>
      <c r="S335" s="77"/>
      <c r="T335" s="77"/>
      <c r="U335" s="81"/>
      <c r="V335" s="77"/>
      <c r="W335" s="76"/>
    </row>
    <row r="336" spans="1:23" s="26" customFormat="1" x14ac:dyDescent="0.2">
      <c r="A336" s="345"/>
      <c r="B336" s="52"/>
      <c r="C336" s="122" t="s">
        <v>361</v>
      </c>
      <c r="D336" s="119"/>
      <c r="E336" s="119"/>
      <c r="F336" s="119"/>
      <c r="G336" s="119"/>
      <c r="H336" s="119"/>
      <c r="I336" s="120"/>
      <c r="J336" s="119"/>
      <c r="K336" s="121"/>
      <c r="L336" s="61"/>
      <c r="M336" s="61"/>
      <c r="O336" s="82"/>
      <c r="P336" s="77"/>
      <c r="Q336" s="77"/>
      <c r="R336" s="77"/>
      <c r="S336" s="77"/>
      <c r="T336" s="77"/>
      <c r="U336" s="81"/>
      <c r="V336" s="77"/>
      <c r="W336" s="76"/>
    </row>
    <row r="337" spans="1:23" s="26" customFormat="1" x14ac:dyDescent="0.2">
      <c r="A337" s="345"/>
      <c r="B337" s="52"/>
      <c r="C337" s="122" t="s">
        <v>362</v>
      </c>
      <c r="D337" s="119"/>
      <c r="E337" s="119"/>
      <c r="F337" s="119"/>
      <c r="G337" s="119"/>
      <c r="H337" s="119"/>
      <c r="I337" s="120"/>
      <c r="J337" s="119"/>
      <c r="K337" s="121"/>
      <c r="L337" s="61"/>
      <c r="M337" s="61"/>
      <c r="O337" s="82"/>
      <c r="P337" s="77"/>
      <c r="Q337" s="77"/>
      <c r="R337" s="77"/>
      <c r="S337" s="77"/>
      <c r="T337" s="77"/>
      <c r="U337" s="81"/>
      <c r="V337" s="77"/>
      <c r="W337" s="76"/>
    </row>
    <row r="338" spans="1:23" s="26" customFormat="1" x14ac:dyDescent="0.2">
      <c r="A338" s="345"/>
      <c r="B338" s="52"/>
      <c r="C338" s="122" t="s">
        <v>363</v>
      </c>
      <c r="D338" s="119"/>
      <c r="E338" s="119"/>
      <c r="F338" s="119"/>
      <c r="G338" s="119"/>
      <c r="H338" s="119"/>
      <c r="I338" s="120"/>
      <c r="J338" s="119"/>
      <c r="K338" s="121"/>
      <c r="L338" s="61"/>
      <c r="M338" s="61"/>
      <c r="O338" s="82"/>
      <c r="P338" s="77"/>
      <c r="Q338" s="77"/>
      <c r="R338" s="77"/>
      <c r="S338" s="77"/>
      <c r="T338" s="77"/>
      <c r="U338" s="81"/>
      <c r="V338" s="77"/>
      <c r="W338" s="76"/>
    </row>
    <row r="339" spans="1:23" s="26" customFormat="1" x14ac:dyDescent="0.2">
      <c r="A339" s="345"/>
      <c r="B339" s="52"/>
      <c r="C339" s="122" t="s">
        <v>364</v>
      </c>
      <c r="D339" s="119"/>
      <c r="E339" s="119"/>
      <c r="F339" s="119"/>
      <c r="G339" s="119"/>
      <c r="H339" s="119"/>
      <c r="I339" s="120"/>
      <c r="J339" s="119"/>
      <c r="K339" s="121"/>
      <c r="L339" s="61"/>
      <c r="M339" s="61"/>
      <c r="O339" s="82"/>
      <c r="P339" s="77"/>
      <c r="Q339" s="77"/>
      <c r="R339" s="77"/>
      <c r="S339" s="77"/>
      <c r="T339" s="77"/>
      <c r="U339" s="81"/>
      <c r="V339" s="77"/>
      <c r="W339" s="76"/>
    </row>
    <row r="340" spans="1:23" s="26" customFormat="1" x14ac:dyDescent="0.2">
      <c r="A340" s="345"/>
      <c r="B340" s="52"/>
      <c r="C340" s="259" t="s">
        <v>365</v>
      </c>
      <c r="D340" s="260"/>
      <c r="E340" s="260"/>
      <c r="F340" s="260"/>
      <c r="G340" s="260"/>
      <c r="H340" s="260"/>
      <c r="I340" s="261"/>
      <c r="J340" s="260"/>
      <c r="K340" s="262"/>
      <c r="L340" s="263"/>
      <c r="M340" s="61"/>
      <c r="O340" s="82"/>
      <c r="P340" s="77"/>
      <c r="Q340" s="77"/>
      <c r="R340" s="77"/>
      <c r="S340" s="77"/>
      <c r="T340" s="77"/>
      <c r="U340" s="81"/>
      <c r="V340" s="77"/>
      <c r="W340" s="76"/>
    </row>
    <row r="341" spans="1:23" s="26" customFormat="1" x14ac:dyDescent="0.2">
      <c r="A341" s="345"/>
      <c r="B341" s="52"/>
      <c r="C341" s="259" t="s">
        <v>366</v>
      </c>
      <c r="D341" s="260"/>
      <c r="E341" s="260"/>
      <c r="F341" s="260"/>
      <c r="G341" s="260"/>
      <c r="H341" s="260"/>
      <c r="I341" s="261"/>
      <c r="J341" s="260"/>
      <c r="K341" s="262"/>
      <c r="L341" s="263"/>
      <c r="M341" s="61"/>
      <c r="O341" s="82"/>
      <c r="P341" s="77"/>
      <c r="Q341" s="77"/>
      <c r="R341" s="77"/>
      <c r="S341" s="77"/>
      <c r="T341" s="77"/>
      <c r="U341" s="81"/>
      <c r="V341" s="77"/>
      <c r="W341" s="76"/>
    </row>
    <row r="342" spans="1:23" s="26" customFormat="1" x14ac:dyDescent="0.2">
      <c r="A342" s="345"/>
      <c r="B342" s="52"/>
      <c r="C342" s="259"/>
      <c r="D342" s="260"/>
      <c r="E342" s="260"/>
      <c r="F342" s="260"/>
      <c r="G342" s="260"/>
      <c r="H342" s="260"/>
      <c r="I342" s="261"/>
      <c r="J342" s="260"/>
      <c r="K342" s="262"/>
      <c r="L342" s="263"/>
      <c r="M342" s="61"/>
      <c r="O342" s="82"/>
      <c r="P342" s="77"/>
      <c r="Q342" s="77"/>
      <c r="R342" s="77"/>
      <c r="S342" s="77"/>
      <c r="T342" s="77"/>
      <c r="U342" s="81"/>
      <c r="V342" s="77"/>
      <c r="W342" s="76"/>
    </row>
    <row r="343" spans="1:23" s="26" customFormat="1" x14ac:dyDescent="0.2">
      <c r="A343" s="345"/>
      <c r="B343" s="52"/>
      <c r="C343" s="259" t="s">
        <v>370</v>
      </c>
      <c r="D343" s="260"/>
      <c r="E343" s="260"/>
      <c r="F343" s="260"/>
      <c r="G343" s="260"/>
      <c r="H343" s="260"/>
      <c r="I343" s="261"/>
      <c r="J343" s="260"/>
      <c r="K343" s="262"/>
      <c r="L343" s="263"/>
      <c r="M343" s="61"/>
      <c r="O343" s="82"/>
      <c r="P343" s="77"/>
      <c r="Q343" s="77"/>
      <c r="R343" s="77"/>
      <c r="S343" s="77"/>
      <c r="T343" s="77"/>
      <c r="U343" s="81"/>
      <c r="V343" s="77"/>
      <c r="W343" s="76"/>
    </row>
    <row r="344" spans="1:23" s="26" customFormat="1" x14ac:dyDescent="0.2">
      <c r="A344" s="345"/>
      <c r="B344" s="52"/>
      <c r="C344" s="259" t="s">
        <v>417</v>
      </c>
      <c r="D344" s="260"/>
      <c r="E344" s="260"/>
      <c r="F344" s="260"/>
      <c r="G344" s="260"/>
      <c r="H344" s="260"/>
      <c r="I344" s="261"/>
      <c r="J344" s="260"/>
      <c r="K344" s="262"/>
      <c r="L344" s="263"/>
      <c r="M344" s="61"/>
      <c r="O344" s="82"/>
      <c r="P344" s="77"/>
      <c r="Q344" s="77"/>
      <c r="R344" s="77"/>
      <c r="S344" s="77"/>
      <c r="T344" s="77"/>
      <c r="U344" s="81"/>
      <c r="V344" s="77"/>
      <c r="W344" s="76"/>
    </row>
    <row r="345" spans="1:23" s="26" customFormat="1" x14ac:dyDescent="0.2">
      <c r="A345" s="345"/>
      <c r="B345" s="52"/>
      <c r="C345" s="259"/>
      <c r="D345" s="260"/>
      <c r="E345" s="260"/>
      <c r="F345" s="260"/>
      <c r="G345" s="260"/>
      <c r="H345" s="260"/>
      <c r="I345" s="261"/>
      <c r="J345" s="260"/>
      <c r="K345" s="262"/>
      <c r="L345" s="263"/>
      <c r="M345" s="61"/>
      <c r="O345" s="82"/>
      <c r="P345" s="77"/>
      <c r="Q345" s="77"/>
      <c r="R345" s="77"/>
      <c r="S345" s="77"/>
      <c r="T345" s="77"/>
      <c r="U345" s="81"/>
      <c r="V345" s="77"/>
      <c r="W345" s="76"/>
    </row>
    <row r="346" spans="1:23" s="26" customFormat="1" x14ac:dyDescent="0.2">
      <c r="A346" s="345"/>
      <c r="B346" s="52"/>
      <c r="C346" s="259" t="s">
        <v>371</v>
      </c>
      <c r="D346" s="259"/>
      <c r="E346" s="259"/>
      <c r="F346" s="259"/>
      <c r="G346" s="259"/>
      <c r="H346" s="259"/>
      <c r="I346" s="264"/>
      <c r="J346" s="260"/>
      <c r="K346" s="262"/>
      <c r="L346" s="263"/>
      <c r="M346" s="61"/>
      <c r="O346" s="82"/>
      <c r="P346" s="77"/>
      <c r="Q346" s="77"/>
      <c r="R346" s="77"/>
      <c r="S346" s="77"/>
      <c r="T346" s="77"/>
      <c r="U346" s="81"/>
      <c r="V346" s="77"/>
      <c r="W346" s="76"/>
    </row>
    <row r="347" spans="1:23" s="26" customFormat="1" x14ac:dyDescent="0.2">
      <c r="A347" s="345"/>
      <c r="B347" s="52"/>
      <c r="C347" s="259" t="s">
        <v>372</v>
      </c>
      <c r="D347" s="259"/>
      <c r="E347" s="259"/>
      <c r="F347" s="259"/>
      <c r="G347" s="259"/>
      <c r="H347" s="259"/>
      <c r="I347" s="264"/>
      <c r="J347" s="260"/>
      <c r="K347" s="262"/>
      <c r="L347" s="263"/>
      <c r="M347" s="61"/>
      <c r="O347" s="82"/>
      <c r="P347" s="77"/>
      <c r="Q347" s="77"/>
      <c r="R347" s="77"/>
      <c r="S347" s="77"/>
      <c r="T347" s="77"/>
      <c r="U347" s="81"/>
      <c r="V347" s="77"/>
      <c r="W347" s="76"/>
    </row>
    <row r="348" spans="1:23" s="26" customFormat="1" x14ac:dyDescent="0.2">
      <c r="A348" s="345"/>
      <c r="B348" s="52"/>
      <c r="C348" s="259" t="s">
        <v>373</v>
      </c>
      <c r="D348" s="259"/>
      <c r="E348" s="259"/>
      <c r="F348" s="259"/>
      <c r="G348" s="259"/>
      <c r="H348" s="259"/>
      <c r="I348" s="264"/>
      <c r="J348" s="260"/>
      <c r="K348" s="262"/>
      <c r="L348" s="263"/>
      <c r="M348" s="61"/>
      <c r="O348" s="82"/>
      <c r="P348" s="77"/>
      <c r="Q348" s="77"/>
      <c r="R348" s="77"/>
      <c r="S348" s="77"/>
      <c r="T348" s="77"/>
      <c r="U348" s="81"/>
      <c r="V348" s="77"/>
      <c r="W348" s="76"/>
    </row>
    <row r="349" spans="1:23" s="26" customFormat="1" x14ac:dyDescent="0.2">
      <c r="A349" s="345"/>
      <c r="B349" s="52"/>
      <c r="C349" s="259" t="s">
        <v>374</v>
      </c>
      <c r="D349" s="259"/>
      <c r="E349" s="259"/>
      <c r="F349" s="259"/>
      <c r="G349" s="259"/>
      <c r="H349" s="259"/>
      <c r="I349" s="264"/>
      <c r="J349" s="260"/>
      <c r="K349" s="262"/>
      <c r="L349" s="263"/>
      <c r="M349" s="61"/>
      <c r="O349" s="82"/>
      <c r="P349" s="77"/>
      <c r="Q349" s="77"/>
      <c r="R349" s="77"/>
      <c r="S349" s="77"/>
      <c r="T349" s="77"/>
      <c r="U349" s="81"/>
      <c r="V349" s="77"/>
      <c r="W349" s="76"/>
    </row>
    <row r="350" spans="1:23" s="26" customFormat="1" x14ac:dyDescent="0.2">
      <c r="A350" s="345"/>
      <c r="B350" s="52"/>
      <c r="C350" s="259" t="s">
        <v>449</v>
      </c>
      <c r="D350" s="259"/>
      <c r="E350" s="259"/>
      <c r="F350" s="259"/>
      <c r="G350" s="259"/>
      <c r="H350" s="259"/>
      <c r="I350" s="264"/>
      <c r="J350" s="260"/>
      <c r="K350" s="262"/>
      <c r="L350" s="263"/>
      <c r="M350" s="61"/>
      <c r="O350" s="82"/>
      <c r="P350" s="77"/>
      <c r="Q350" s="77"/>
      <c r="R350" s="77"/>
      <c r="S350" s="77"/>
      <c r="T350" s="77"/>
      <c r="U350" s="81"/>
      <c r="V350" s="77"/>
      <c r="W350" s="76"/>
    </row>
    <row r="351" spans="1:23" s="26" customFormat="1" x14ac:dyDescent="0.2">
      <c r="A351" s="345"/>
      <c r="B351" s="52"/>
      <c r="C351" s="265"/>
      <c r="D351" s="266"/>
      <c r="E351" s="266"/>
      <c r="F351" s="266"/>
      <c r="G351" s="266"/>
      <c r="H351" s="266"/>
      <c r="I351" s="267"/>
      <c r="J351" s="266"/>
      <c r="K351" s="250"/>
      <c r="L351" s="263"/>
      <c r="M351" s="61"/>
      <c r="O351" s="82"/>
      <c r="P351" s="77"/>
      <c r="Q351" s="77"/>
      <c r="R351" s="77"/>
      <c r="S351" s="77"/>
      <c r="T351" s="77"/>
      <c r="U351" s="81"/>
      <c r="V351" s="77"/>
      <c r="W351" s="76"/>
    </row>
    <row r="352" spans="1:23" s="26" customFormat="1" x14ac:dyDescent="0.2">
      <c r="A352" s="345"/>
      <c r="B352" s="44"/>
      <c r="C352" s="268"/>
      <c r="D352" s="268"/>
      <c r="E352" s="268"/>
      <c r="F352" s="268"/>
      <c r="G352" s="268"/>
      <c r="H352" s="268"/>
      <c r="I352" s="269"/>
      <c r="J352" s="268"/>
      <c r="K352" s="270"/>
      <c r="L352" s="271"/>
      <c r="M352" s="61"/>
      <c r="O352" s="82"/>
      <c r="S352" s="77"/>
      <c r="T352" s="77"/>
      <c r="U352" s="81"/>
      <c r="V352" s="77"/>
      <c r="W352" s="76"/>
    </row>
    <row r="353" spans="1:23" s="26" customFormat="1" x14ac:dyDescent="0.2">
      <c r="A353" s="345"/>
      <c r="B353" s="63"/>
      <c r="C353" s="272" t="s">
        <v>39</v>
      </c>
      <c r="D353" s="272"/>
      <c r="E353" s="245"/>
      <c r="F353" s="246"/>
      <c r="G353" s="247"/>
      <c r="H353" s="273"/>
      <c r="I353" s="274"/>
      <c r="J353" s="275"/>
      <c r="K353" s="275"/>
      <c r="L353" s="276"/>
      <c r="M353" s="347"/>
      <c r="O353" s="82"/>
      <c r="P353" s="77"/>
      <c r="Q353" s="77"/>
      <c r="R353" s="77"/>
      <c r="S353" s="77"/>
      <c r="T353" s="77"/>
      <c r="U353" s="81"/>
      <c r="V353" s="77"/>
      <c r="W353" s="76"/>
    </row>
    <row r="354" spans="1:23" s="26" customFormat="1" x14ac:dyDescent="0.2">
      <c r="A354" s="345"/>
      <c r="B354" s="52" t="s">
        <v>7</v>
      </c>
      <c r="C354" s="277" t="s">
        <v>388</v>
      </c>
      <c r="D354" s="277"/>
      <c r="E354" s="245"/>
      <c r="F354" s="246"/>
      <c r="G354" s="247"/>
      <c r="H354" s="273"/>
      <c r="I354" s="274"/>
      <c r="J354" s="275"/>
      <c r="K354" s="275"/>
      <c r="L354" s="276"/>
      <c r="M354" s="347"/>
      <c r="O354" s="77"/>
      <c r="P354" s="77"/>
      <c r="Q354" s="77"/>
      <c r="R354" s="77"/>
      <c r="S354" s="77"/>
      <c r="T354" s="77"/>
      <c r="U354" s="81"/>
      <c r="V354" s="77"/>
      <c r="W354" s="76"/>
    </row>
    <row r="355" spans="1:23" s="26" customFormat="1" x14ac:dyDescent="0.2">
      <c r="A355" s="345"/>
      <c r="B355" s="52" t="s">
        <v>7</v>
      </c>
      <c r="C355" s="244" t="s">
        <v>387</v>
      </c>
      <c r="D355" s="244"/>
      <c r="E355" s="245"/>
      <c r="F355" s="246"/>
      <c r="G355" s="247"/>
      <c r="H355" s="248"/>
      <c r="I355" s="249"/>
      <c r="J355" s="278"/>
      <c r="K355" s="275"/>
      <c r="L355" s="276"/>
      <c r="M355" s="347"/>
      <c r="O355" s="82"/>
      <c r="P355" s="77"/>
      <c r="Q355" s="77"/>
      <c r="R355" s="77"/>
      <c r="S355" s="77"/>
      <c r="T355" s="77"/>
      <c r="U355" s="81"/>
      <c r="V355" s="77"/>
      <c r="W355" s="76"/>
    </row>
    <row r="356" spans="1:23" s="26" customFormat="1" x14ac:dyDescent="0.2">
      <c r="A356" s="345"/>
      <c r="B356" s="52" t="s">
        <v>7</v>
      </c>
      <c r="C356" s="244" t="s">
        <v>389</v>
      </c>
      <c r="D356" s="244"/>
      <c r="E356" s="245"/>
      <c r="F356" s="246"/>
      <c r="G356" s="247"/>
      <c r="H356" s="248"/>
      <c r="I356" s="249"/>
      <c r="J356" s="278"/>
      <c r="K356" s="275"/>
      <c r="L356" s="276"/>
      <c r="M356" s="347"/>
      <c r="O356" s="77"/>
      <c r="P356" s="77"/>
      <c r="Q356" s="77"/>
      <c r="R356" s="77"/>
      <c r="S356" s="77"/>
      <c r="T356" s="77"/>
      <c r="U356" s="81"/>
      <c r="V356" s="77"/>
      <c r="W356" s="76"/>
    </row>
    <row r="357" spans="1:23" s="26" customFormat="1" x14ac:dyDescent="0.2">
      <c r="A357" s="345"/>
      <c r="B357" s="52" t="s">
        <v>7</v>
      </c>
      <c r="C357" s="244" t="s">
        <v>390</v>
      </c>
      <c r="D357" s="244"/>
      <c r="E357" s="245"/>
      <c r="F357" s="246"/>
      <c r="G357" s="247"/>
      <c r="H357" s="248"/>
      <c r="I357" s="249"/>
      <c r="J357" s="278"/>
      <c r="K357" s="275"/>
      <c r="L357" s="276"/>
      <c r="M357" s="347"/>
      <c r="O357" s="76"/>
      <c r="P357" s="76"/>
      <c r="Q357" s="76"/>
      <c r="R357" s="76"/>
      <c r="S357" s="76"/>
      <c r="T357" s="76"/>
      <c r="U357" s="76"/>
      <c r="V357" s="76"/>
      <c r="W357" s="76"/>
    </row>
    <row r="358" spans="1:23" s="26" customFormat="1" x14ac:dyDescent="0.2">
      <c r="A358" s="345"/>
      <c r="B358" s="64" t="s">
        <v>7</v>
      </c>
      <c r="C358" s="244" t="s">
        <v>391</v>
      </c>
      <c r="D358" s="244"/>
      <c r="E358" s="245"/>
      <c r="F358" s="246"/>
      <c r="G358" s="247"/>
      <c r="H358" s="248"/>
      <c r="I358" s="249"/>
      <c r="J358" s="278"/>
      <c r="K358" s="275"/>
      <c r="L358" s="276"/>
      <c r="M358" s="347"/>
      <c r="O358" s="76"/>
      <c r="P358" s="76"/>
      <c r="Q358" s="76"/>
      <c r="R358" s="76"/>
      <c r="S358" s="76"/>
      <c r="T358" s="76"/>
      <c r="U358" s="76"/>
      <c r="V358" s="76"/>
      <c r="W358" s="76"/>
    </row>
    <row r="359" spans="1:23" s="26" customFormat="1" x14ac:dyDescent="0.2">
      <c r="A359" s="345"/>
      <c r="B359" s="52" t="s">
        <v>7</v>
      </c>
      <c r="C359" s="244" t="s">
        <v>40</v>
      </c>
      <c r="D359" s="244"/>
      <c r="E359" s="245"/>
      <c r="F359" s="246"/>
      <c r="G359" s="247"/>
      <c r="H359" s="248"/>
      <c r="I359" s="249"/>
      <c r="J359" s="278"/>
      <c r="K359" s="275"/>
      <c r="L359" s="276"/>
      <c r="M359" s="347"/>
      <c r="O359" s="76"/>
      <c r="P359" s="76"/>
      <c r="Q359" s="76"/>
      <c r="R359" s="76"/>
      <c r="S359" s="76"/>
      <c r="T359" s="76"/>
      <c r="U359" s="76"/>
      <c r="V359" s="76"/>
      <c r="W359" s="76"/>
    </row>
    <row r="360" spans="1:23" s="26" customFormat="1" x14ac:dyDescent="0.2">
      <c r="A360" s="345"/>
      <c r="B360" s="52"/>
      <c r="C360" s="244" t="s">
        <v>41</v>
      </c>
      <c r="D360" s="244"/>
      <c r="E360" s="245"/>
      <c r="F360" s="246"/>
      <c r="G360" s="247"/>
      <c r="H360" s="248"/>
      <c r="I360" s="249"/>
      <c r="J360" s="278"/>
      <c r="K360" s="275"/>
      <c r="L360" s="276"/>
      <c r="M360" s="347"/>
      <c r="O360" s="76"/>
      <c r="P360" s="76"/>
      <c r="Q360" s="76"/>
      <c r="R360" s="76"/>
      <c r="S360" s="76"/>
      <c r="T360" s="76"/>
      <c r="U360" s="76"/>
      <c r="V360" s="76"/>
      <c r="W360" s="76"/>
    </row>
    <row r="361" spans="1:23" s="26" customFormat="1" x14ac:dyDescent="0.2">
      <c r="A361" s="345"/>
      <c r="B361" s="65"/>
      <c r="C361" s="244" t="s">
        <v>42</v>
      </c>
      <c r="D361" s="244"/>
      <c r="E361" s="245"/>
      <c r="F361" s="246"/>
      <c r="G361" s="247"/>
      <c r="H361" s="248"/>
      <c r="I361" s="249"/>
      <c r="J361" s="278"/>
      <c r="K361" s="275"/>
      <c r="L361" s="276"/>
      <c r="M361" s="347"/>
      <c r="O361" s="76"/>
      <c r="P361" s="76"/>
      <c r="Q361" s="76"/>
      <c r="R361" s="76"/>
      <c r="S361" s="76"/>
      <c r="T361" s="76"/>
      <c r="U361" s="76"/>
      <c r="V361" s="76"/>
      <c r="W361" s="76"/>
    </row>
    <row r="362" spans="1:23" s="26" customFormat="1" x14ac:dyDescent="0.2">
      <c r="A362" s="345"/>
      <c r="B362" s="52" t="s">
        <v>7</v>
      </c>
      <c r="C362" s="244" t="s">
        <v>43</v>
      </c>
      <c r="D362" s="244"/>
      <c r="E362" s="245"/>
      <c r="F362" s="246"/>
      <c r="G362" s="247"/>
      <c r="H362" s="248"/>
      <c r="I362" s="249"/>
      <c r="J362" s="278"/>
      <c r="K362" s="275"/>
      <c r="L362" s="276"/>
      <c r="M362" s="347"/>
      <c r="O362" s="76"/>
      <c r="P362" s="76"/>
      <c r="Q362" s="76"/>
      <c r="R362" s="76"/>
      <c r="S362" s="76"/>
      <c r="T362" s="76"/>
      <c r="U362" s="76"/>
      <c r="V362" s="76"/>
      <c r="W362" s="76"/>
    </row>
    <row r="363" spans="1:23" s="26" customFormat="1" x14ac:dyDescent="0.2">
      <c r="A363" s="345"/>
      <c r="B363" s="52"/>
      <c r="C363" s="244" t="s">
        <v>392</v>
      </c>
      <c r="D363" s="244"/>
      <c r="E363" s="245"/>
      <c r="F363" s="246"/>
      <c r="G363" s="247"/>
      <c r="H363" s="248"/>
      <c r="I363" s="249"/>
      <c r="J363" s="278"/>
      <c r="K363" s="275"/>
      <c r="L363" s="276"/>
      <c r="M363" s="347"/>
      <c r="O363" s="76"/>
      <c r="P363" s="76"/>
      <c r="Q363" s="76"/>
      <c r="R363" s="76"/>
      <c r="S363" s="76"/>
      <c r="T363" s="76"/>
      <c r="U363" s="76"/>
      <c r="V363" s="76"/>
      <c r="W363" s="76"/>
    </row>
    <row r="364" spans="1:23" s="26" customFormat="1" x14ac:dyDescent="0.2">
      <c r="A364" s="345"/>
      <c r="B364" s="64" t="s">
        <v>7</v>
      </c>
      <c r="C364" s="244" t="s">
        <v>44</v>
      </c>
      <c r="D364" s="244"/>
      <c r="E364" s="245"/>
      <c r="F364" s="246"/>
      <c r="G364" s="247"/>
      <c r="H364" s="248"/>
      <c r="I364" s="249"/>
      <c r="J364" s="250"/>
      <c r="K364" s="275"/>
      <c r="L364" s="276"/>
      <c r="M364" s="347"/>
      <c r="O364" s="76"/>
      <c r="P364" s="76"/>
      <c r="Q364" s="76"/>
      <c r="R364" s="76"/>
      <c r="S364" s="76"/>
      <c r="T364" s="76"/>
      <c r="U364" s="76"/>
      <c r="V364" s="76"/>
      <c r="W364" s="76"/>
    </row>
    <row r="365" spans="1:23" s="26" customFormat="1" x14ac:dyDescent="0.2">
      <c r="A365" s="345"/>
      <c r="B365" s="64"/>
      <c r="C365" s="244" t="s">
        <v>393</v>
      </c>
      <c r="D365" s="279"/>
      <c r="E365" s="245"/>
      <c r="F365" s="246"/>
      <c r="G365" s="247"/>
      <c r="H365" s="248"/>
      <c r="I365" s="249"/>
      <c r="J365" s="250"/>
      <c r="K365" s="275"/>
      <c r="L365" s="276"/>
      <c r="M365" s="347"/>
      <c r="O365" s="76"/>
      <c r="P365" s="76"/>
      <c r="Q365" s="76"/>
      <c r="R365" s="76"/>
      <c r="S365" s="76"/>
      <c r="T365" s="76"/>
      <c r="U365" s="76"/>
      <c r="V365" s="76"/>
      <c r="W365" s="76"/>
    </row>
    <row r="366" spans="1:23" s="26" customFormat="1" x14ac:dyDescent="0.2">
      <c r="A366" s="345"/>
      <c r="B366" s="52" t="s">
        <v>7</v>
      </c>
      <c r="C366" s="244" t="s">
        <v>394</v>
      </c>
      <c r="D366" s="244"/>
      <c r="E366" s="245"/>
      <c r="F366" s="246"/>
      <c r="G366" s="247"/>
      <c r="H366" s="248"/>
      <c r="I366" s="249"/>
      <c r="J366" s="278"/>
      <c r="K366" s="275"/>
      <c r="L366" s="276"/>
      <c r="M366" s="347"/>
      <c r="O366" s="76"/>
      <c r="P366" s="76"/>
      <c r="Q366" s="76"/>
      <c r="R366" s="76"/>
      <c r="S366" s="76"/>
      <c r="T366" s="76"/>
      <c r="U366" s="76"/>
      <c r="V366" s="76"/>
      <c r="W366" s="76"/>
    </row>
    <row r="367" spans="1:23" s="26" customFormat="1" x14ac:dyDescent="0.2">
      <c r="A367" s="345"/>
      <c r="B367" s="52" t="s">
        <v>7</v>
      </c>
      <c r="C367" s="244" t="s">
        <v>395</v>
      </c>
      <c r="D367" s="244"/>
      <c r="E367" s="245"/>
      <c r="F367" s="246"/>
      <c r="G367" s="247"/>
      <c r="H367" s="248"/>
      <c r="I367" s="249"/>
      <c r="J367" s="278"/>
      <c r="K367" s="275"/>
      <c r="L367" s="276"/>
      <c r="M367" s="347"/>
      <c r="O367" s="76"/>
      <c r="P367" s="76"/>
      <c r="Q367" s="76"/>
      <c r="R367" s="76"/>
      <c r="S367" s="76"/>
      <c r="T367" s="76"/>
      <c r="U367" s="76"/>
      <c r="V367" s="76"/>
      <c r="W367" s="76"/>
    </row>
    <row r="368" spans="1:23" s="26" customFormat="1" x14ac:dyDescent="0.2">
      <c r="A368" s="345"/>
      <c r="B368" s="52" t="s">
        <v>7</v>
      </c>
      <c r="C368" s="244" t="s">
        <v>60</v>
      </c>
      <c r="D368" s="244"/>
      <c r="E368" s="245"/>
      <c r="F368" s="246"/>
      <c r="G368" s="247"/>
      <c r="H368" s="248"/>
      <c r="I368" s="249"/>
      <c r="J368" s="278"/>
      <c r="K368" s="275"/>
      <c r="L368" s="276"/>
      <c r="M368" s="347"/>
      <c r="O368" s="76"/>
      <c r="P368" s="76"/>
      <c r="Q368" s="76"/>
      <c r="R368" s="76"/>
      <c r="S368" s="76"/>
      <c r="T368" s="76"/>
      <c r="U368" s="76"/>
      <c r="V368" s="76"/>
      <c r="W368" s="76"/>
    </row>
    <row r="369" spans="1:23" s="26" customFormat="1" x14ac:dyDescent="0.2">
      <c r="A369" s="345"/>
      <c r="B369" s="66"/>
      <c r="C369" s="280"/>
      <c r="D369" s="280"/>
      <c r="E369" s="281"/>
      <c r="F369" s="282"/>
      <c r="G369" s="283"/>
      <c r="H369" s="284"/>
      <c r="I369" s="285"/>
      <c r="J369" s="286"/>
      <c r="K369" s="287"/>
      <c r="L369" s="288"/>
      <c r="M369" s="347"/>
      <c r="O369" s="76"/>
      <c r="P369" s="76"/>
      <c r="Q369" s="76"/>
      <c r="R369" s="76"/>
      <c r="S369" s="76"/>
      <c r="T369" s="76"/>
      <c r="U369" s="76"/>
      <c r="V369" s="76"/>
      <c r="W369" s="76"/>
    </row>
    <row r="370" spans="1:23" s="26" customFormat="1" x14ac:dyDescent="0.2">
      <c r="A370" s="345"/>
      <c r="B370" s="73"/>
      <c r="C370" s="289"/>
      <c r="D370" s="289"/>
      <c r="E370" s="290"/>
      <c r="F370" s="291"/>
      <c r="G370" s="292"/>
      <c r="H370" s="293"/>
      <c r="I370" s="294"/>
      <c r="J370" s="295"/>
      <c r="K370" s="296"/>
      <c r="L370" s="297"/>
      <c r="M370" s="347"/>
      <c r="O370" s="76"/>
      <c r="P370" s="76"/>
      <c r="Q370" s="76"/>
      <c r="R370" s="76"/>
      <c r="S370" s="76"/>
      <c r="T370" s="76"/>
      <c r="U370" s="76"/>
      <c r="V370" s="76"/>
      <c r="W370" s="76"/>
    </row>
    <row r="371" spans="1:23" s="26" customFormat="1" x14ac:dyDescent="0.2">
      <c r="A371" s="345"/>
      <c r="B371" s="65"/>
      <c r="C371" s="272" t="s">
        <v>45</v>
      </c>
      <c r="D371" s="298"/>
      <c r="E371" s="245"/>
      <c r="F371" s="246"/>
      <c r="G371" s="247"/>
      <c r="H371" s="248"/>
      <c r="I371" s="249"/>
      <c r="J371" s="278"/>
      <c r="K371" s="275"/>
      <c r="L371" s="276"/>
      <c r="M371" s="347"/>
      <c r="O371" s="76"/>
      <c r="P371" s="76"/>
      <c r="Q371" s="76"/>
      <c r="R371" s="76"/>
      <c r="S371" s="76"/>
      <c r="T371" s="76"/>
      <c r="U371" s="76"/>
      <c r="V371" s="76"/>
      <c r="W371" s="76"/>
    </row>
    <row r="372" spans="1:23" s="26" customFormat="1" x14ac:dyDescent="0.2">
      <c r="A372" s="345"/>
      <c r="B372" s="52" t="s">
        <v>7</v>
      </c>
      <c r="C372" s="277" t="s">
        <v>46</v>
      </c>
      <c r="D372" s="244"/>
      <c r="E372" s="245"/>
      <c r="F372" s="246"/>
      <c r="G372" s="247"/>
      <c r="H372" s="248"/>
      <c r="I372" s="249"/>
      <c r="J372" s="278"/>
      <c r="K372" s="275"/>
      <c r="L372" s="276"/>
      <c r="M372" s="347"/>
      <c r="O372" s="76"/>
      <c r="P372" s="76"/>
      <c r="Q372" s="76"/>
      <c r="R372" s="76"/>
      <c r="S372" s="76"/>
      <c r="T372" s="76"/>
      <c r="U372" s="76"/>
      <c r="V372" s="76"/>
      <c r="W372" s="76"/>
    </row>
    <row r="373" spans="1:23" s="26" customFormat="1" x14ac:dyDescent="0.2">
      <c r="A373" s="345"/>
      <c r="B373" s="52"/>
      <c r="C373" s="277" t="s">
        <v>47</v>
      </c>
      <c r="D373" s="244"/>
      <c r="E373" s="245"/>
      <c r="F373" s="246"/>
      <c r="G373" s="247"/>
      <c r="H373" s="248"/>
      <c r="I373" s="249"/>
      <c r="J373" s="278"/>
      <c r="K373" s="275"/>
      <c r="L373" s="276"/>
      <c r="M373" s="347"/>
      <c r="O373" s="76"/>
      <c r="P373" s="76"/>
      <c r="Q373" s="76"/>
      <c r="R373" s="76"/>
      <c r="S373" s="76"/>
      <c r="T373" s="76"/>
      <c r="U373" s="76"/>
      <c r="V373" s="76"/>
      <c r="W373" s="76"/>
    </row>
    <row r="374" spans="1:23" s="26" customFormat="1" x14ac:dyDescent="0.2">
      <c r="A374" s="345"/>
      <c r="B374" s="52" t="s">
        <v>7</v>
      </c>
      <c r="C374" s="277" t="s">
        <v>396</v>
      </c>
      <c r="D374" s="244"/>
      <c r="E374" s="245"/>
      <c r="F374" s="246"/>
      <c r="G374" s="247"/>
      <c r="H374" s="248"/>
      <c r="I374" s="249"/>
      <c r="J374" s="278"/>
      <c r="K374" s="275"/>
      <c r="L374" s="276"/>
      <c r="M374" s="347"/>
      <c r="O374" s="76"/>
      <c r="P374" s="76"/>
      <c r="Q374" s="76"/>
      <c r="R374" s="76"/>
      <c r="S374" s="76"/>
      <c r="T374" s="76"/>
      <c r="U374" s="76"/>
      <c r="V374" s="76"/>
      <c r="W374" s="76"/>
    </row>
    <row r="375" spans="1:23" s="26" customFormat="1" x14ac:dyDescent="0.2">
      <c r="A375" s="345"/>
      <c r="B375" s="52" t="s">
        <v>7</v>
      </c>
      <c r="C375" s="277" t="s">
        <v>192</v>
      </c>
      <c r="D375" s="244"/>
      <c r="E375" s="245"/>
      <c r="F375" s="246"/>
      <c r="G375" s="247"/>
      <c r="H375" s="248"/>
      <c r="I375" s="249"/>
      <c r="J375" s="278"/>
      <c r="K375" s="275"/>
      <c r="L375" s="276"/>
      <c r="M375" s="347"/>
      <c r="O375" s="76"/>
      <c r="P375" s="76"/>
      <c r="Q375" s="76"/>
      <c r="R375" s="76"/>
      <c r="S375" s="76"/>
      <c r="T375" s="76"/>
      <c r="U375" s="76"/>
      <c r="V375" s="76"/>
      <c r="W375" s="76"/>
    </row>
    <row r="376" spans="1:23" s="26" customFormat="1" x14ac:dyDescent="0.2">
      <c r="A376" s="345"/>
      <c r="B376" s="52" t="s">
        <v>7</v>
      </c>
      <c r="C376" s="277" t="s">
        <v>397</v>
      </c>
      <c r="D376" s="244"/>
      <c r="E376" s="245"/>
      <c r="F376" s="246"/>
      <c r="G376" s="247"/>
      <c r="H376" s="248"/>
      <c r="I376" s="249"/>
      <c r="J376" s="278"/>
      <c r="K376" s="275"/>
      <c r="L376" s="276"/>
      <c r="M376" s="347"/>
      <c r="O376" s="76"/>
      <c r="P376" s="76"/>
      <c r="Q376" s="76"/>
      <c r="R376" s="76"/>
      <c r="S376" s="76"/>
      <c r="T376" s="76"/>
      <c r="U376" s="76"/>
      <c r="V376" s="76"/>
      <c r="W376" s="76"/>
    </row>
    <row r="377" spans="1:23" s="26" customFormat="1" x14ac:dyDescent="0.2">
      <c r="A377" s="345"/>
      <c r="B377" s="52"/>
      <c r="C377" s="277" t="s">
        <v>398</v>
      </c>
      <c r="D377" s="258"/>
      <c r="E377" s="258"/>
      <c r="F377" s="258"/>
      <c r="G377" s="258"/>
      <c r="H377" s="258"/>
      <c r="I377" s="258"/>
      <c r="J377" s="258"/>
      <c r="K377" s="258"/>
      <c r="L377" s="276"/>
      <c r="M377" s="347"/>
      <c r="O377" s="76"/>
      <c r="P377" s="76"/>
      <c r="Q377" s="76"/>
      <c r="R377" s="76"/>
      <c r="S377" s="76"/>
      <c r="T377" s="76"/>
      <c r="U377" s="76"/>
      <c r="V377" s="76"/>
      <c r="W377" s="76"/>
    </row>
    <row r="378" spans="1:23" s="26" customFormat="1" x14ac:dyDescent="0.2">
      <c r="A378" s="345"/>
      <c r="B378" s="52" t="s">
        <v>7</v>
      </c>
      <c r="C378" s="299" t="s">
        <v>84</v>
      </c>
      <c r="D378" s="244"/>
      <c r="E378" s="245"/>
      <c r="F378" s="246"/>
      <c r="G378" s="247"/>
      <c r="H378" s="248"/>
      <c r="I378" s="249"/>
      <c r="J378" s="250"/>
      <c r="K378" s="251"/>
      <c r="L378" s="263"/>
      <c r="M378" s="347"/>
      <c r="O378" s="76"/>
      <c r="P378" s="76"/>
      <c r="Q378" s="76"/>
      <c r="R378" s="76"/>
      <c r="S378" s="76"/>
      <c r="T378" s="76"/>
      <c r="U378" s="76"/>
      <c r="V378" s="76"/>
      <c r="W378" s="76"/>
    </row>
    <row r="379" spans="1:23" s="26" customFormat="1" x14ac:dyDescent="0.2">
      <c r="A379" s="345"/>
      <c r="B379" s="52"/>
      <c r="C379" s="244" t="s">
        <v>85</v>
      </c>
      <c r="D379" s="244"/>
      <c r="E379" s="245"/>
      <c r="F379" s="246"/>
      <c r="G379" s="247"/>
      <c r="H379" s="248"/>
      <c r="I379" s="249"/>
      <c r="J379" s="250"/>
      <c r="K379" s="251"/>
      <c r="L379" s="263"/>
      <c r="M379" s="347"/>
      <c r="O379" s="76"/>
      <c r="P379" s="76"/>
      <c r="Q379" s="76"/>
      <c r="R379" s="76"/>
      <c r="S379" s="76"/>
      <c r="T379" s="76"/>
      <c r="U379" s="76"/>
      <c r="V379" s="76"/>
      <c r="W379" s="76"/>
    </row>
    <row r="380" spans="1:23" s="26" customFormat="1" x14ac:dyDescent="0.2">
      <c r="A380" s="345"/>
      <c r="B380" s="52" t="s">
        <v>7</v>
      </c>
      <c r="C380" s="244" t="s">
        <v>61</v>
      </c>
      <c r="D380" s="244"/>
      <c r="E380" s="245"/>
      <c r="F380" s="246"/>
      <c r="G380" s="247"/>
      <c r="H380" s="248"/>
      <c r="I380" s="249"/>
      <c r="J380" s="250"/>
      <c r="K380" s="251"/>
      <c r="L380" s="263"/>
      <c r="M380" s="347"/>
      <c r="O380" s="76"/>
      <c r="P380" s="76"/>
      <c r="Q380" s="76"/>
      <c r="R380" s="76"/>
      <c r="S380" s="76"/>
      <c r="T380" s="76"/>
      <c r="U380" s="76"/>
      <c r="V380" s="76"/>
      <c r="W380" s="76"/>
    </row>
    <row r="381" spans="1:23" s="26" customFormat="1" x14ac:dyDescent="0.2">
      <c r="A381" s="345"/>
      <c r="B381" s="52"/>
      <c r="C381" s="244" t="s">
        <v>48</v>
      </c>
      <c r="D381" s="244"/>
      <c r="E381" s="245"/>
      <c r="F381" s="246"/>
      <c r="G381" s="247"/>
      <c r="H381" s="248"/>
      <c r="I381" s="249"/>
      <c r="J381" s="250"/>
      <c r="K381" s="251"/>
      <c r="L381" s="263"/>
      <c r="M381" s="347"/>
      <c r="O381" s="76"/>
      <c r="P381" s="76"/>
      <c r="Q381" s="76"/>
      <c r="R381" s="76"/>
      <c r="S381" s="76"/>
      <c r="T381" s="76"/>
      <c r="U381" s="76"/>
      <c r="V381" s="76"/>
      <c r="W381" s="76"/>
    </row>
    <row r="382" spans="1:23" s="26" customFormat="1" x14ac:dyDescent="0.2">
      <c r="A382" s="345"/>
      <c r="B382" s="52" t="s">
        <v>7</v>
      </c>
      <c r="C382" s="250" t="s">
        <v>193</v>
      </c>
      <c r="D382" s="250"/>
      <c r="E382" s="250"/>
      <c r="F382" s="250"/>
      <c r="G382" s="250"/>
      <c r="H382" s="248"/>
      <c r="I382" s="249"/>
      <c r="J382" s="250"/>
      <c r="K382" s="251"/>
      <c r="L382" s="263"/>
      <c r="M382" s="347"/>
      <c r="O382" s="76"/>
      <c r="P382" s="76"/>
      <c r="Q382" s="76"/>
      <c r="R382" s="76"/>
      <c r="S382" s="76"/>
      <c r="T382" s="76"/>
      <c r="U382" s="76"/>
      <c r="V382" s="76"/>
      <c r="W382" s="76"/>
    </row>
    <row r="383" spans="1:23" s="26" customFormat="1" x14ac:dyDescent="0.2">
      <c r="A383" s="345"/>
      <c r="B383" s="52" t="s">
        <v>7</v>
      </c>
      <c r="C383" s="250" t="s">
        <v>62</v>
      </c>
      <c r="D383" s="250"/>
      <c r="E383" s="250"/>
      <c r="F383" s="250"/>
      <c r="G383" s="250"/>
      <c r="H383" s="248"/>
      <c r="I383" s="249"/>
      <c r="J383" s="250"/>
      <c r="K383" s="251"/>
      <c r="L383" s="263"/>
      <c r="M383" s="347"/>
      <c r="O383" s="76"/>
      <c r="P383" s="76"/>
      <c r="Q383" s="76"/>
      <c r="R383" s="76"/>
      <c r="S383" s="76"/>
      <c r="T383" s="76"/>
      <c r="U383" s="76"/>
      <c r="V383" s="76"/>
      <c r="W383" s="76"/>
    </row>
    <row r="384" spans="1:23" s="26" customFormat="1" x14ac:dyDescent="0.2">
      <c r="A384" s="345"/>
      <c r="B384" s="52" t="s">
        <v>7</v>
      </c>
      <c r="C384" s="244" t="s">
        <v>83</v>
      </c>
      <c r="D384" s="244"/>
      <c r="E384" s="245"/>
      <c r="F384" s="246"/>
      <c r="G384" s="247"/>
      <c r="H384" s="248"/>
      <c r="I384" s="249"/>
      <c r="J384" s="250"/>
      <c r="K384" s="251"/>
      <c r="L384" s="263"/>
      <c r="M384" s="347"/>
      <c r="O384" s="76"/>
      <c r="P384" s="76"/>
      <c r="Q384" s="76"/>
      <c r="R384" s="76"/>
      <c r="S384" s="76"/>
      <c r="T384" s="76"/>
      <c r="U384" s="76"/>
      <c r="V384" s="76"/>
      <c r="W384" s="76"/>
    </row>
    <row r="385" spans="1:23" s="26" customFormat="1" x14ac:dyDescent="0.2">
      <c r="A385" s="345"/>
      <c r="B385" s="62"/>
      <c r="C385" s="300"/>
      <c r="D385" s="300"/>
      <c r="E385" s="300"/>
      <c r="F385" s="300"/>
      <c r="G385" s="300"/>
      <c r="H385" s="284"/>
      <c r="I385" s="285"/>
      <c r="J385" s="300"/>
      <c r="K385" s="301"/>
      <c r="L385" s="302"/>
      <c r="M385" s="347"/>
      <c r="O385" s="76"/>
      <c r="P385" s="76"/>
      <c r="Q385" s="76"/>
      <c r="R385" s="76"/>
      <c r="S385" s="76"/>
      <c r="T385" s="76"/>
      <c r="U385" s="76"/>
      <c r="V385" s="76"/>
      <c r="W385" s="76"/>
    </row>
    <row r="386" spans="1:23" s="26" customFormat="1" x14ac:dyDescent="0.2">
      <c r="A386" s="345"/>
      <c r="B386" s="44"/>
      <c r="C386" s="303"/>
      <c r="D386" s="303"/>
      <c r="E386" s="303"/>
      <c r="F386" s="303"/>
      <c r="G386" s="303"/>
      <c r="H386" s="293"/>
      <c r="I386" s="294"/>
      <c r="J386" s="303"/>
      <c r="K386" s="270"/>
      <c r="L386" s="271"/>
      <c r="M386" s="347"/>
      <c r="O386" s="76"/>
      <c r="P386" s="76"/>
      <c r="Q386" s="76"/>
      <c r="R386" s="76"/>
      <c r="S386" s="76"/>
      <c r="T386" s="76"/>
      <c r="U386" s="76"/>
      <c r="V386" s="76"/>
      <c r="W386" s="76"/>
    </row>
    <row r="387" spans="1:23" s="26" customFormat="1" x14ac:dyDescent="0.2">
      <c r="A387" s="345"/>
      <c r="B387" s="65"/>
      <c r="C387" s="272" t="s">
        <v>53</v>
      </c>
      <c r="D387" s="250"/>
      <c r="E387" s="250"/>
      <c r="F387" s="250"/>
      <c r="G387" s="250"/>
      <c r="H387" s="248"/>
      <c r="I387" s="249"/>
      <c r="J387" s="250"/>
      <c r="K387" s="251"/>
      <c r="L387" s="263"/>
      <c r="M387" s="347"/>
      <c r="O387" s="76"/>
      <c r="P387" s="76"/>
      <c r="Q387" s="76"/>
      <c r="R387" s="76"/>
      <c r="S387" s="76"/>
      <c r="T387" s="76"/>
      <c r="U387" s="76"/>
      <c r="V387" s="76"/>
      <c r="W387" s="76"/>
    </row>
    <row r="388" spans="1:23" s="26" customFormat="1" x14ac:dyDescent="0.2">
      <c r="A388" s="345"/>
      <c r="B388" s="52" t="s">
        <v>7</v>
      </c>
      <c r="C388" s="278" t="s">
        <v>15</v>
      </c>
      <c r="D388" s="250"/>
      <c r="E388" s="250"/>
      <c r="F388" s="250"/>
      <c r="G388" s="250"/>
      <c r="H388" s="248"/>
      <c r="I388" s="249"/>
      <c r="J388" s="250"/>
      <c r="K388" s="251"/>
      <c r="L388" s="263"/>
      <c r="M388" s="347"/>
      <c r="O388" s="76"/>
      <c r="P388" s="76"/>
      <c r="Q388" s="76"/>
      <c r="R388" s="76"/>
      <c r="S388" s="76"/>
      <c r="T388" s="76"/>
      <c r="U388" s="76"/>
      <c r="V388" s="76"/>
      <c r="W388" s="76"/>
    </row>
    <row r="389" spans="1:23" s="26" customFormat="1" x14ac:dyDescent="0.2">
      <c r="A389" s="345"/>
      <c r="B389" s="52" t="s">
        <v>7</v>
      </c>
      <c r="C389" s="278" t="s">
        <v>16</v>
      </c>
      <c r="D389" s="250"/>
      <c r="E389" s="250"/>
      <c r="F389" s="250"/>
      <c r="G389" s="250"/>
      <c r="H389" s="248"/>
      <c r="I389" s="249"/>
      <c r="J389" s="250"/>
      <c r="K389" s="251"/>
      <c r="L389" s="263"/>
      <c r="M389" s="347"/>
      <c r="O389" s="76"/>
      <c r="P389" s="76"/>
      <c r="Q389" s="76"/>
      <c r="R389" s="76"/>
      <c r="S389" s="76"/>
      <c r="T389" s="76"/>
      <c r="U389" s="76"/>
      <c r="V389" s="76"/>
      <c r="W389" s="76"/>
    </row>
    <row r="390" spans="1:23" s="26" customFormat="1" x14ac:dyDescent="0.2">
      <c r="A390" s="345"/>
      <c r="B390" s="52" t="s">
        <v>7</v>
      </c>
      <c r="C390" s="278" t="s">
        <v>17</v>
      </c>
      <c r="D390" s="250"/>
      <c r="E390" s="250"/>
      <c r="F390" s="250"/>
      <c r="G390" s="250"/>
      <c r="H390" s="248"/>
      <c r="I390" s="249"/>
      <c r="J390" s="250"/>
      <c r="K390" s="251"/>
      <c r="L390" s="263"/>
      <c r="M390" s="347"/>
      <c r="O390" s="76"/>
      <c r="P390" s="76"/>
      <c r="Q390" s="76"/>
      <c r="R390" s="76"/>
      <c r="S390" s="76"/>
      <c r="T390" s="76"/>
      <c r="U390" s="76"/>
      <c r="V390" s="76"/>
      <c r="W390" s="76"/>
    </row>
    <row r="391" spans="1:23" s="26" customFormat="1" x14ac:dyDescent="0.2">
      <c r="A391" s="345"/>
      <c r="B391" s="52" t="s">
        <v>7</v>
      </c>
      <c r="C391" s="278" t="s">
        <v>54</v>
      </c>
      <c r="D391" s="250"/>
      <c r="E391" s="250"/>
      <c r="F391" s="250"/>
      <c r="G391" s="250"/>
      <c r="H391" s="248"/>
      <c r="I391" s="249"/>
      <c r="J391" s="250"/>
      <c r="K391" s="251"/>
      <c r="L391" s="263"/>
      <c r="M391" s="347"/>
      <c r="O391" s="76"/>
      <c r="P391" s="76"/>
      <c r="Q391" s="76"/>
      <c r="R391" s="76"/>
      <c r="S391" s="76"/>
      <c r="T391" s="76"/>
      <c r="U391" s="76"/>
      <c r="V391" s="76"/>
      <c r="W391" s="76"/>
    </row>
    <row r="392" spans="1:23" s="26" customFormat="1" x14ac:dyDescent="0.2">
      <c r="A392" s="345"/>
      <c r="B392" s="52"/>
      <c r="C392" s="278" t="s">
        <v>18</v>
      </c>
      <c r="D392" s="250"/>
      <c r="E392" s="250"/>
      <c r="F392" s="250"/>
      <c r="G392" s="250"/>
      <c r="H392" s="248"/>
      <c r="I392" s="249"/>
      <c r="J392" s="250"/>
      <c r="K392" s="251"/>
      <c r="L392" s="263"/>
      <c r="M392" s="347"/>
      <c r="O392" s="76"/>
      <c r="P392" s="76"/>
      <c r="Q392" s="76"/>
      <c r="R392" s="76"/>
      <c r="S392" s="76"/>
      <c r="T392" s="76"/>
      <c r="U392" s="76"/>
      <c r="V392" s="76"/>
      <c r="W392" s="76"/>
    </row>
    <row r="393" spans="1:23" s="26" customFormat="1" x14ac:dyDescent="0.2">
      <c r="A393" s="345"/>
      <c r="B393" s="52" t="s">
        <v>7</v>
      </c>
      <c r="C393" s="278" t="s">
        <v>399</v>
      </c>
      <c r="D393" s="250"/>
      <c r="E393" s="250"/>
      <c r="F393" s="250"/>
      <c r="G393" s="250"/>
      <c r="H393" s="248"/>
      <c r="I393" s="249"/>
      <c r="J393" s="250"/>
      <c r="K393" s="251"/>
      <c r="L393" s="263"/>
      <c r="M393" s="347"/>
      <c r="O393" s="76"/>
      <c r="P393" s="76"/>
      <c r="Q393" s="76"/>
      <c r="R393" s="76"/>
      <c r="S393" s="76"/>
      <c r="T393" s="76"/>
      <c r="U393" s="76"/>
      <c r="V393" s="76"/>
      <c r="W393" s="76"/>
    </row>
    <row r="394" spans="1:23" s="26" customFormat="1" x14ac:dyDescent="0.2">
      <c r="A394" s="345"/>
      <c r="B394" s="62"/>
      <c r="C394" s="300"/>
      <c r="D394" s="300"/>
      <c r="E394" s="300"/>
      <c r="F394" s="300"/>
      <c r="G394" s="300"/>
      <c r="H394" s="284"/>
      <c r="I394" s="285"/>
      <c r="J394" s="300"/>
      <c r="K394" s="301"/>
      <c r="L394" s="302"/>
      <c r="M394" s="347"/>
      <c r="O394" s="76"/>
      <c r="P394" s="76"/>
      <c r="Q394" s="76"/>
      <c r="R394" s="76"/>
      <c r="S394" s="76"/>
      <c r="T394" s="76"/>
      <c r="U394" s="76"/>
      <c r="V394" s="76"/>
      <c r="W394" s="76"/>
    </row>
    <row r="395" spans="1:23" s="26" customFormat="1" x14ac:dyDescent="0.2">
      <c r="A395" s="345"/>
      <c r="B395" s="73"/>
      <c r="C395" s="289"/>
      <c r="D395" s="289"/>
      <c r="E395" s="290"/>
      <c r="F395" s="291"/>
      <c r="G395" s="292"/>
      <c r="H395" s="293"/>
      <c r="I395" s="294"/>
      <c r="J395" s="295"/>
      <c r="K395" s="296"/>
      <c r="L395" s="297"/>
      <c r="M395" s="347"/>
      <c r="O395" s="76"/>
      <c r="P395" s="76"/>
      <c r="Q395" s="76"/>
      <c r="R395" s="76"/>
      <c r="S395" s="76"/>
      <c r="T395" s="76"/>
      <c r="U395" s="76"/>
      <c r="V395" s="76"/>
      <c r="W395" s="76"/>
    </row>
    <row r="396" spans="1:23" s="26" customFormat="1" x14ac:dyDescent="0.2">
      <c r="A396" s="345"/>
      <c r="B396" s="65"/>
      <c r="C396" s="272" t="s">
        <v>55</v>
      </c>
      <c r="D396" s="272"/>
      <c r="E396" s="245"/>
      <c r="F396" s="246"/>
      <c r="G396" s="247"/>
      <c r="H396" s="273"/>
      <c r="I396" s="249"/>
      <c r="J396" s="278"/>
      <c r="K396" s="275"/>
      <c r="L396" s="276"/>
      <c r="M396" s="347"/>
      <c r="O396" s="76"/>
      <c r="P396" s="76"/>
      <c r="Q396" s="76"/>
      <c r="R396" s="76"/>
      <c r="S396" s="76"/>
      <c r="T396" s="76"/>
      <c r="U396" s="76"/>
      <c r="V396" s="76"/>
      <c r="W396" s="76"/>
    </row>
    <row r="397" spans="1:23" s="26" customFormat="1" x14ac:dyDescent="0.2">
      <c r="A397" s="345"/>
      <c r="B397" s="52" t="s">
        <v>7</v>
      </c>
      <c r="C397" s="244" t="s">
        <v>400</v>
      </c>
      <c r="D397" s="244"/>
      <c r="E397" s="245"/>
      <c r="F397" s="246"/>
      <c r="G397" s="247"/>
      <c r="H397" s="248"/>
      <c r="I397" s="249"/>
      <c r="J397" s="278"/>
      <c r="K397" s="275"/>
      <c r="L397" s="276"/>
      <c r="M397" s="347"/>
      <c r="O397" s="76"/>
      <c r="P397" s="76"/>
      <c r="Q397" s="76"/>
      <c r="R397" s="76"/>
      <c r="S397" s="76"/>
      <c r="T397" s="76"/>
      <c r="U397" s="76"/>
      <c r="V397" s="76"/>
      <c r="W397" s="76"/>
    </row>
    <row r="398" spans="1:23" s="26" customFormat="1" x14ac:dyDescent="0.2">
      <c r="A398" s="345"/>
      <c r="B398" s="52"/>
      <c r="C398" s="244" t="s">
        <v>63</v>
      </c>
      <c r="D398" s="244"/>
      <c r="E398" s="245"/>
      <c r="F398" s="246"/>
      <c r="G398" s="247"/>
      <c r="H398" s="248"/>
      <c r="I398" s="249"/>
      <c r="J398" s="278"/>
      <c r="K398" s="275"/>
      <c r="L398" s="276"/>
      <c r="M398" s="347"/>
      <c r="O398" s="76"/>
      <c r="P398" s="76"/>
      <c r="Q398" s="76"/>
      <c r="R398" s="76"/>
      <c r="S398" s="76"/>
      <c r="T398" s="76"/>
      <c r="U398" s="76"/>
      <c r="V398" s="76"/>
      <c r="W398" s="76"/>
    </row>
    <row r="399" spans="1:23" s="26" customFormat="1" x14ac:dyDescent="0.2">
      <c r="A399" s="345"/>
      <c r="B399" s="52" t="s">
        <v>7</v>
      </c>
      <c r="C399" s="244" t="s">
        <v>56</v>
      </c>
      <c r="D399" s="244"/>
      <c r="E399" s="245"/>
      <c r="F399" s="246"/>
      <c r="G399" s="247"/>
      <c r="H399" s="248"/>
      <c r="I399" s="249"/>
      <c r="J399" s="278"/>
      <c r="K399" s="275"/>
      <c r="L399" s="276"/>
      <c r="M399" s="347"/>
      <c r="O399" s="76"/>
      <c r="P399" s="76"/>
      <c r="Q399" s="76"/>
      <c r="R399" s="76"/>
      <c r="S399" s="76"/>
      <c r="T399" s="76"/>
      <c r="U399" s="76"/>
      <c r="V399" s="76"/>
      <c r="W399" s="76"/>
    </row>
    <row r="400" spans="1:23" s="26" customFormat="1" x14ac:dyDescent="0.2">
      <c r="A400" s="345"/>
      <c r="B400" s="52"/>
      <c r="C400" s="244" t="s">
        <v>86</v>
      </c>
      <c r="D400" s="244"/>
      <c r="E400" s="245"/>
      <c r="F400" s="246"/>
      <c r="G400" s="247"/>
      <c r="H400" s="248"/>
      <c r="I400" s="249"/>
      <c r="J400" s="278"/>
      <c r="K400" s="275"/>
      <c r="L400" s="276"/>
      <c r="M400" s="347"/>
      <c r="O400" s="76"/>
      <c r="P400" s="76"/>
      <c r="Q400" s="76"/>
      <c r="R400" s="76"/>
      <c r="S400" s="76"/>
      <c r="T400" s="76"/>
      <c r="U400" s="76"/>
      <c r="V400" s="76"/>
      <c r="W400" s="76"/>
    </row>
    <row r="401" spans="1:13" s="26" customFormat="1" x14ac:dyDescent="0.2">
      <c r="A401" s="345"/>
      <c r="B401" s="52"/>
      <c r="C401" s="244" t="s">
        <v>57</v>
      </c>
      <c r="D401" s="244"/>
      <c r="E401" s="245"/>
      <c r="F401" s="246"/>
      <c r="G401" s="247"/>
      <c r="H401" s="248"/>
      <c r="I401" s="249"/>
      <c r="J401" s="278"/>
      <c r="K401" s="275"/>
      <c r="L401" s="276"/>
      <c r="M401" s="347"/>
    </row>
    <row r="402" spans="1:13" s="26" customFormat="1" x14ac:dyDescent="0.2">
      <c r="A402" s="345"/>
      <c r="B402" s="52"/>
      <c r="C402" s="244" t="s">
        <v>58</v>
      </c>
      <c r="D402" s="244"/>
      <c r="E402" s="245"/>
      <c r="F402" s="246"/>
      <c r="G402" s="247"/>
      <c r="H402" s="248"/>
      <c r="I402" s="249"/>
      <c r="J402" s="278"/>
      <c r="K402" s="275"/>
      <c r="L402" s="276"/>
      <c r="M402" s="347"/>
    </row>
    <row r="403" spans="1:13" s="26" customFormat="1" x14ac:dyDescent="0.2">
      <c r="A403" s="345"/>
      <c r="B403" s="52" t="s">
        <v>7</v>
      </c>
      <c r="C403" s="244" t="s">
        <v>49</v>
      </c>
      <c r="D403" s="244"/>
      <c r="E403" s="245"/>
      <c r="F403" s="246"/>
      <c r="G403" s="247"/>
      <c r="H403" s="248"/>
      <c r="I403" s="249"/>
      <c r="J403" s="250"/>
      <c r="K403" s="251"/>
      <c r="L403" s="263"/>
      <c r="M403" s="347"/>
    </row>
    <row r="404" spans="1:13" s="26" customFormat="1" x14ac:dyDescent="0.2">
      <c r="A404" s="345"/>
      <c r="B404" s="52"/>
      <c r="C404" s="244" t="s">
        <v>50</v>
      </c>
      <c r="D404" s="244"/>
      <c r="E404" s="245"/>
      <c r="F404" s="246"/>
      <c r="G404" s="247"/>
      <c r="H404" s="248"/>
      <c r="I404" s="249"/>
      <c r="J404" s="250"/>
      <c r="K404" s="251"/>
      <c r="L404" s="263"/>
      <c r="M404" s="347"/>
    </row>
    <row r="405" spans="1:13" s="26" customFormat="1" x14ac:dyDescent="0.2">
      <c r="A405" s="345"/>
      <c r="B405" s="52"/>
      <c r="C405" s="244" t="s">
        <v>51</v>
      </c>
      <c r="D405" s="244"/>
      <c r="E405" s="245"/>
      <c r="F405" s="246"/>
      <c r="G405" s="247"/>
      <c r="H405" s="248"/>
      <c r="I405" s="249"/>
      <c r="J405" s="250"/>
      <c r="K405" s="251"/>
      <c r="L405" s="263"/>
      <c r="M405" s="347"/>
    </row>
    <row r="406" spans="1:13" s="26" customFormat="1" x14ac:dyDescent="0.2">
      <c r="A406" s="345"/>
      <c r="B406" s="52"/>
      <c r="C406" s="244" t="s">
        <v>52</v>
      </c>
      <c r="D406" s="244"/>
      <c r="E406" s="245"/>
      <c r="F406" s="246"/>
      <c r="G406" s="247"/>
      <c r="H406" s="248"/>
      <c r="I406" s="249"/>
      <c r="J406" s="250"/>
      <c r="K406" s="251"/>
      <c r="L406" s="263"/>
      <c r="M406" s="347"/>
    </row>
    <row r="407" spans="1:13" s="26" customFormat="1" x14ac:dyDescent="0.2">
      <c r="A407" s="345"/>
      <c r="B407" s="62"/>
      <c r="C407" s="280"/>
      <c r="D407" s="280"/>
      <c r="E407" s="281"/>
      <c r="F407" s="282"/>
      <c r="G407" s="283"/>
      <c r="H407" s="284"/>
      <c r="I407" s="285"/>
      <c r="J407" s="286"/>
      <c r="K407" s="287"/>
      <c r="L407" s="288"/>
      <c r="M407" s="347"/>
    </row>
    <row r="408" spans="1:13" s="26" customFormat="1" x14ac:dyDescent="0.2">
      <c r="A408" s="345"/>
      <c r="B408" s="44"/>
      <c r="C408" s="289"/>
      <c r="D408" s="289"/>
      <c r="E408" s="290"/>
      <c r="F408" s="291"/>
      <c r="G408" s="292"/>
      <c r="H408" s="293"/>
      <c r="I408" s="294"/>
      <c r="J408" s="295"/>
      <c r="K408" s="296"/>
      <c r="L408" s="297"/>
      <c r="M408" s="347"/>
    </row>
    <row r="409" spans="1:13" s="26" customFormat="1" x14ac:dyDescent="0.2">
      <c r="A409" s="345"/>
      <c r="B409" s="52"/>
      <c r="C409" s="388" t="s">
        <v>59</v>
      </c>
      <c r="D409" s="388"/>
      <c r="E409" s="388"/>
      <c r="F409" s="388"/>
      <c r="G409" s="388"/>
      <c r="H409" s="248"/>
      <c r="I409" s="249"/>
      <c r="J409" s="278"/>
      <c r="K409" s="275"/>
      <c r="L409" s="276"/>
      <c r="M409" s="347"/>
    </row>
    <row r="410" spans="1:13" s="26" customFormat="1" x14ac:dyDescent="0.2">
      <c r="A410" s="345"/>
      <c r="B410" s="64" t="s">
        <v>7</v>
      </c>
      <c r="C410" s="278" t="s">
        <v>194</v>
      </c>
      <c r="D410" s="278"/>
      <c r="E410" s="245"/>
      <c r="F410" s="246"/>
      <c r="G410" s="247"/>
      <c r="H410" s="278"/>
      <c r="I410" s="278"/>
      <c r="J410" s="304"/>
      <c r="K410" s="305"/>
      <c r="L410" s="276"/>
      <c r="M410" s="347"/>
    </row>
    <row r="411" spans="1:13" s="26" customFormat="1" x14ac:dyDescent="0.2">
      <c r="A411" s="345"/>
      <c r="B411" s="64"/>
      <c r="C411" s="278" t="s">
        <v>401</v>
      </c>
      <c r="D411" s="278"/>
      <c r="E411" s="245"/>
      <c r="F411" s="246"/>
      <c r="G411" s="247"/>
      <c r="H411" s="278"/>
      <c r="I411" s="278"/>
      <c r="J411" s="304"/>
      <c r="K411" s="305"/>
      <c r="L411" s="276"/>
      <c r="M411" s="347"/>
    </row>
    <row r="412" spans="1:13" x14ac:dyDescent="0.2">
      <c r="A412" s="345"/>
      <c r="B412" s="64" t="s">
        <v>7</v>
      </c>
      <c r="C412" s="244" t="s">
        <v>402</v>
      </c>
      <c r="D412" s="244"/>
      <c r="E412" s="245"/>
      <c r="F412" s="246"/>
      <c r="G412" s="247"/>
      <c r="H412" s="248"/>
      <c r="I412" s="249"/>
      <c r="J412" s="250"/>
      <c r="K412" s="251"/>
      <c r="L412" s="263"/>
      <c r="M412" s="347"/>
    </row>
    <row r="413" spans="1:13" x14ac:dyDescent="0.2">
      <c r="A413" s="348"/>
      <c r="B413" s="62"/>
      <c r="C413" s="67"/>
      <c r="D413" s="67"/>
      <c r="E413" s="68"/>
      <c r="F413" s="69"/>
      <c r="G413" s="70"/>
      <c r="H413" s="71"/>
      <c r="I413" s="72"/>
      <c r="J413" s="74"/>
      <c r="K413" s="38"/>
      <c r="L413" s="43"/>
      <c r="M413" s="349"/>
    </row>
  </sheetData>
  <sheetProtection algorithmName="SHA-512" hashValue="UsGYq9Y8WIy2PIyhUMARahyRlVujgqsYjo7vuUR8LnCQLWAGLnpQSq91qnbg9WdRW1xa1I/zfGX/v/3kBzlFCA==" saltValue="kBhN1m+xuY30VkkATUZANw==" spinCount="100000" sheet="1" objects="1" scenarios="1" selectLockedCells="1"/>
  <mergeCells count="200">
    <mergeCell ref="A1:M3"/>
    <mergeCell ref="C5:C6"/>
    <mergeCell ref="D10:J10"/>
    <mergeCell ref="A4:A6"/>
    <mergeCell ref="A10:A14"/>
    <mergeCell ref="D4:J4"/>
    <mergeCell ref="A8:A9"/>
    <mergeCell ref="D8:J8"/>
    <mergeCell ref="D9:J9"/>
    <mergeCell ref="B5:B6"/>
    <mergeCell ref="C409:G409"/>
    <mergeCell ref="A24:A37"/>
    <mergeCell ref="D11:J11"/>
    <mergeCell ref="D22:I22"/>
    <mergeCell ref="D19:I19"/>
    <mergeCell ref="D12:J12"/>
    <mergeCell ref="D14:J14"/>
    <mergeCell ref="D18:I18"/>
    <mergeCell ref="D20:I20"/>
    <mergeCell ref="D16:J16"/>
    <mergeCell ref="C85:K85"/>
    <mergeCell ref="C87:K87"/>
    <mergeCell ref="C88:K88"/>
    <mergeCell ref="C89:K89"/>
    <mergeCell ref="C97:K97"/>
    <mergeCell ref="C96:K96"/>
    <mergeCell ref="C234:K234"/>
    <mergeCell ref="C90:K90"/>
    <mergeCell ref="C99:K99"/>
    <mergeCell ref="C98:K98"/>
    <mergeCell ref="C102:K102"/>
    <mergeCell ref="C101:K101"/>
    <mergeCell ref="C100:K100"/>
    <mergeCell ref="C95:K95"/>
    <mergeCell ref="C94:K94"/>
    <mergeCell ref="C93:K93"/>
    <mergeCell ref="C92:K92"/>
    <mergeCell ref="C91:K91"/>
    <mergeCell ref="C105:K105"/>
    <mergeCell ref="C104:K104"/>
    <mergeCell ref="C103:K103"/>
    <mergeCell ref="C126:K126"/>
    <mergeCell ref="C125:K125"/>
    <mergeCell ref="C124:K124"/>
    <mergeCell ref="C123:K123"/>
    <mergeCell ref="C122:K122"/>
    <mergeCell ref="C121:K121"/>
    <mergeCell ref="C120:K120"/>
    <mergeCell ref="C119:K119"/>
    <mergeCell ref="C118:K118"/>
    <mergeCell ref="C117:K117"/>
    <mergeCell ref="C116:K116"/>
    <mergeCell ref="C110:K110"/>
    <mergeCell ref="C109:K109"/>
    <mergeCell ref="C108:K108"/>
    <mergeCell ref="C107:K107"/>
    <mergeCell ref="C106:K106"/>
    <mergeCell ref="C115:K115"/>
    <mergeCell ref="C114:K114"/>
    <mergeCell ref="C113:K113"/>
    <mergeCell ref="C112:K112"/>
    <mergeCell ref="C111:K111"/>
    <mergeCell ref="C129:K129"/>
    <mergeCell ref="C128:K128"/>
    <mergeCell ref="C127:K127"/>
    <mergeCell ref="C133:K133"/>
    <mergeCell ref="C145:K145"/>
    <mergeCell ref="C144:K144"/>
    <mergeCell ref="C143:K143"/>
    <mergeCell ref="C142:K142"/>
    <mergeCell ref="C141:K141"/>
    <mergeCell ref="C140:K140"/>
    <mergeCell ref="C139:K139"/>
    <mergeCell ref="C138:K138"/>
    <mergeCell ref="C137:K137"/>
    <mergeCell ref="C136:K136"/>
    <mergeCell ref="C135:K135"/>
    <mergeCell ref="C134:K134"/>
    <mergeCell ref="C132:K132"/>
    <mergeCell ref="C131:K131"/>
    <mergeCell ref="C130:K130"/>
    <mergeCell ref="C146:K146"/>
    <mergeCell ref="C160:K160"/>
    <mergeCell ref="C159:K159"/>
    <mergeCell ref="C158:K158"/>
    <mergeCell ref="C157:K157"/>
    <mergeCell ref="C156:K156"/>
    <mergeCell ref="C155:K155"/>
    <mergeCell ref="C154:K154"/>
    <mergeCell ref="C152:K152"/>
    <mergeCell ref="C153:K153"/>
    <mergeCell ref="C151:K151"/>
    <mergeCell ref="C150:K150"/>
    <mergeCell ref="C149:K149"/>
    <mergeCell ref="C148:K148"/>
    <mergeCell ref="C147:K147"/>
    <mergeCell ref="C164:K164"/>
    <mergeCell ref="C163:K163"/>
    <mergeCell ref="C162:K162"/>
    <mergeCell ref="C161:K161"/>
    <mergeCell ref="C174:K174"/>
    <mergeCell ref="C173:K173"/>
    <mergeCell ref="C172:K172"/>
    <mergeCell ref="C171:K171"/>
    <mergeCell ref="C170:K170"/>
    <mergeCell ref="C169:K169"/>
    <mergeCell ref="C168:K168"/>
    <mergeCell ref="C167:K167"/>
    <mergeCell ref="C166:K166"/>
    <mergeCell ref="C165:K165"/>
    <mergeCell ref="C207:K207"/>
    <mergeCell ref="C206:K206"/>
    <mergeCell ref="C219:K219"/>
    <mergeCell ref="C178:K178"/>
    <mergeCell ref="C177:K177"/>
    <mergeCell ref="C176:K176"/>
    <mergeCell ref="C175:K175"/>
    <mergeCell ref="C188:K188"/>
    <mergeCell ref="C187:K187"/>
    <mergeCell ref="C186:K186"/>
    <mergeCell ref="C185:K185"/>
    <mergeCell ref="C184:K184"/>
    <mergeCell ref="C182:K182"/>
    <mergeCell ref="C181:K181"/>
    <mergeCell ref="C180:K180"/>
    <mergeCell ref="C179:K179"/>
    <mergeCell ref="C190:K190"/>
    <mergeCell ref="C189:K189"/>
    <mergeCell ref="C205:K205"/>
    <mergeCell ref="C204:K204"/>
    <mergeCell ref="C203:K203"/>
    <mergeCell ref="C202:K202"/>
    <mergeCell ref="C201:K201"/>
    <mergeCell ref="C200:K200"/>
    <mergeCell ref="C199:K199"/>
    <mergeCell ref="C198:K198"/>
    <mergeCell ref="C197:K197"/>
    <mergeCell ref="C196:K196"/>
    <mergeCell ref="C195:K195"/>
    <mergeCell ref="C194:K194"/>
    <mergeCell ref="C193:K193"/>
    <mergeCell ref="C192:K192"/>
    <mergeCell ref="C191:K191"/>
    <mergeCell ref="C214:K214"/>
    <mergeCell ref="C213:K213"/>
    <mergeCell ref="C212:K212"/>
    <mergeCell ref="C211:K211"/>
    <mergeCell ref="C210:K210"/>
    <mergeCell ref="C220:K220"/>
    <mergeCell ref="C223:K223"/>
    <mergeCell ref="C222:K222"/>
    <mergeCell ref="C221:K221"/>
    <mergeCell ref="C251:K251"/>
    <mergeCell ref="C250:K250"/>
    <mergeCell ref="C249:K249"/>
    <mergeCell ref="C248:K248"/>
    <mergeCell ref="C209:K209"/>
    <mergeCell ref="C208:K208"/>
    <mergeCell ref="C238:K238"/>
    <mergeCell ref="C237:K237"/>
    <mergeCell ref="C236:K236"/>
    <mergeCell ref="C235:K235"/>
    <mergeCell ref="C233:K233"/>
    <mergeCell ref="C232:K232"/>
    <mergeCell ref="C231:K231"/>
    <mergeCell ref="C225:K225"/>
    <mergeCell ref="C224:K224"/>
    <mergeCell ref="C230:K230"/>
    <mergeCell ref="C229:K229"/>
    <mergeCell ref="C228:K228"/>
    <mergeCell ref="C227:K227"/>
    <mergeCell ref="C226:K226"/>
    <mergeCell ref="C218:K218"/>
    <mergeCell ref="C217:K217"/>
    <mergeCell ref="C216:K216"/>
    <mergeCell ref="C215:K215"/>
    <mergeCell ref="C239:K239"/>
    <mergeCell ref="C244:K244"/>
    <mergeCell ref="C243:K243"/>
    <mergeCell ref="C242:K242"/>
    <mergeCell ref="C241:K241"/>
    <mergeCell ref="C240:K240"/>
    <mergeCell ref="C266:K266"/>
    <mergeCell ref="C265:K265"/>
    <mergeCell ref="C264:K264"/>
    <mergeCell ref="C263:K263"/>
    <mergeCell ref="C262:K262"/>
    <mergeCell ref="C247:K247"/>
    <mergeCell ref="C246:K246"/>
    <mergeCell ref="C245:K245"/>
    <mergeCell ref="C261:K261"/>
    <mergeCell ref="C260:K260"/>
    <mergeCell ref="C259:K259"/>
    <mergeCell ref="C258:K258"/>
    <mergeCell ref="C257:K257"/>
    <mergeCell ref="C256:K256"/>
    <mergeCell ref="C255:K255"/>
    <mergeCell ref="C254:K254"/>
    <mergeCell ref="C253:K253"/>
    <mergeCell ref="C252:K252"/>
  </mergeCells>
  <conditionalFormatting sqref="D14:J14">
    <cfRule type="expression" dxfId="254" priority="10">
      <formula>$D$14=""</formula>
    </cfRule>
  </conditionalFormatting>
  <conditionalFormatting sqref="D12:J12">
    <cfRule type="expression" dxfId="253" priority="8">
      <formula>$D$12=""</formula>
    </cfRule>
  </conditionalFormatting>
  <conditionalFormatting sqref="D10:J10">
    <cfRule type="expression" dxfId="252" priority="7">
      <formula>$D$10=""</formula>
    </cfRule>
  </conditionalFormatting>
  <conditionalFormatting sqref="D8:J8">
    <cfRule type="expression" dxfId="251" priority="5">
      <formula>$D$8=""</formula>
    </cfRule>
  </conditionalFormatting>
  <conditionalFormatting sqref="D19:I19">
    <cfRule type="expression" dxfId="250" priority="4">
      <formula>$D$19=""</formula>
    </cfRule>
  </conditionalFormatting>
  <conditionalFormatting sqref="D18:I18">
    <cfRule type="expression" dxfId="249" priority="3">
      <formula>$D$19=""</formula>
    </cfRule>
  </conditionalFormatting>
  <conditionalFormatting sqref="D20:I20">
    <cfRule type="expression" dxfId="248" priority="2">
      <formula>$D$19=""</formula>
    </cfRule>
  </conditionalFormatting>
  <conditionalFormatting sqref="D16:J16">
    <cfRule type="expression" dxfId="247" priority="1">
      <formula>$D$14=""</formula>
    </cfRule>
  </conditionalFormatting>
  <pageMargins left="0.74803149606299213" right="0.55118110236220474" top="0.98425196850393704" bottom="0.98425196850393704" header="0" footer="0"/>
  <pageSetup paperSize="9" scale="63" fitToHeight="0" orientation="portrait" r:id="rId1"/>
  <headerFooter alignWithMargins="0">
    <oddHeader>&amp;R&amp;F</oddHeader>
    <oddFooter>Stran &amp;P od &amp;N</oddFooter>
  </headerFooter>
  <rowBreaks count="4" manualBreakCount="4">
    <brk id="43" max="12" man="1"/>
    <brk id="297" max="12" man="1"/>
    <brk id="351" max="12" man="1"/>
    <brk id="385"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0"/>
  <sheetViews>
    <sheetView view="pageBreakPreview" topLeftCell="A139" zoomScale="90" zoomScaleNormal="100" zoomScaleSheetLayoutView="90" workbookViewId="0">
      <selection activeCell="E202" sqref="E202"/>
    </sheetView>
  </sheetViews>
  <sheetFormatPr defaultRowHeight="18.75" x14ac:dyDescent="0.25"/>
  <cols>
    <col min="1" max="1" width="4.5" style="25" customWidth="1"/>
    <col min="2" max="2" width="6.375" style="129" customWidth="1"/>
    <col min="3" max="3" width="3.25" style="128" customWidth="1"/>
    <col min="4" max="4" width="4.25" style="25" customWidth="1"/>
    <col min="5" max="5" width="49.875" style="25" customWidth="1"/>
    <col min="6" max="6" width="5.375" style="25" customWidth="1"/>
    <col min="7" max="7" width="10" style="25" customWidth="1"/>
    <col min="8" max="8" width="8.375" style="25" customWidth="1"/>
    <col min="9" max="16384" width="9" style="25"/>
  </cols>
  <sheetData>
    <row r="1" spans="1:12" ht="22.5" customHeight="1" x14ac:dyDescent="0.2">
      <c r="A1" s="166"/>
      <c r="B1" s="162" t="s">
        <v>138</v>
      </c>
      <c r="C1" s="163"/>
      <c r="D1" s="163"/>
      <c r="E1" s="164"/>
      <c r="F1" s="164"/>
      <c r="G1" s="165"/>
      <c r="H1" s="93"/>
      <c r="I1" s="99"/>
      <c r="J1" s="117"/>
      <c r="K1" s="117"/>
      <c r="L1" s="127"/>
    </row>
    <row r="2" spans="1:12" x14ac:dyDescent="0.25">
      <c r="A2" s="191"/>
      <c r="B2" s="350"/>
      <c r="C2" s="351"/>
      <c r="D2" s="319"/>
      <c r="E2" s="319"/>
      <c r="F2" s="319"/>
      <c r="G2" s="319"/>
      <c r="H2" s="319"/>
      <c r="I2" s="188"/>
    </row>
    <row r="3" spans="1:12" s="306" customFormat="1" ht="14.25" x14ac:dyDescent="0.2">
      <c r="A3" s="352"/>
      <c r="B3" s="353" t="s">
        <v>199</v>
      </c>
      <c r="C3" s="353"/>
      <c r="D3" s="353"/>
      <c r="E3" s="353"/>
      <c r="F3" s="353"/>
      <c r="G3" s="353"/>
      <c r="H3" s="353"/>
      <c r="I3" s="354"/>
    </row>
    <row r="4" spans="1:12" x14ac:dyDescent="0.25">
      <c r="A4" s="191"/>
      <c r="B4" s="350"/>
      <c r="C4" s="355"/>
      <c r="D4" s="330"/>
      <c r="E4" s="330"/>
      <c r="F4" s="330"/>
      <c r="G4" s="356"/>
      <c r="H4" s="319"/>
      <c r="I4" s="188"/>
    </row>
    <row r="5" spans="1:12" s="124" customFormat="1" ht="24" customHeight="1" x14ac:dyDescent="0.25">
      <c r="A5" s="357"/>
      <c r="B5" s="415"/>
      <c r="C5" s="416"/>
      <c r="D5" s="416"/>
      <c r="E5" s="411" t="s">
        <v>6</v>
      </c>
      <c r="F5" s="412"/>
      <c r="G5" s="419" t="s">
        <v>121</v>
      </c>
      <c r="H5" s="421" t="s">
        <v>65</v>
      </c>
      <c r="I5" s="358"/>
    </row>
    <row r="6" spans="1:12" s="124" customFormat="1" ht="18" customHeight="1" x14ac:dyDescent="0.25">
      <c r="A6" s="357"/>
      <c r="B6" s="417"/>
      <c r="C6" s="418"/>
      <c r="D6" s="418"/>
      <c r="E6" s="413"/>
      <c r="F6" s="414"/>
      <c r="G6" s="420"/>
      <c r="H6" s="422"/>
      <c r="I6" s="358"/>
    </row>
    <row r="7" spans="1:12" x14ac:dyDescent="0.25">
      <c r="A7" s="191"/>
      <c r="B7" s="182"/>
      <c r="C7" s="183"/>
      <c r="D7" s="181"/>
      <c r="E7" s="181"/>
      <c r="F7" s="181"/>
      <c r="G7" s="126"/>
      <c r="H7" s="126"/>
      <c r="I7" s="188"/>
    </row>
    <row r="8" spans="1:12" ht="14.25" x14ac:dyDescent="0.2">
      <c r="A8" s="191"/>
      <c r="B8" s="423" t="s">
        <v>151</v>
      </c>
      <c r="C8" s="425" t="s">
        <v>135</v>
      </c>
      <c r="D8" s="144"/>
      <c r="E8" s="144"/>
      <c r="F8" s="144"/>
      <c r="G8" s="145"/>
      <c r="H8" s="146"/>
      <c r="I8" s="188"/>
    </row>
    <row r="9" spans="1:12" ht="14.25" customHeight="1" x14ac:dyDescent="0.2">
      <c r="A9" s="191"/>
      <c r="B9" s="424"/>
      <c r="C9" s="426"/>
      <c r="D9" s="132" t="s">
        <v>72</v>
      </c>
      <c r="E9" s="133" t="s">
        <v>130</v>
      </c>
      <c r="F9" s="133"/>
      <c r="G9" s="134"/>
      <c r="H9" s="147"/>
      <c r="I9" s="188"/>
    </row>
    <row r="10" spans="1:12" ht="14.25" customHeight="1" x14ac:dyDescent="0.2">
      <c r="A10" s="191"/>
      <c r="B10" s="424"/>
      <c r="C10" s="426"/>
      <c r="D10" s="155"/>
      <c r="E10" s="156"/>
      <c r="F10" s="156"/>
      <c r="G10" s="145"/>
      <c r="H10" s="146"/>
      <c r="I10" s="188"/>
    </row>
    <row r="11" spans="1:12" ht="14.25" customHeight="1" x14ac:dyDescent="0.2">
      <c r="A11" s="191"/>
      <c r="B11" s="424"/>
      <c r="C11" s="426"/>
      <c r="D11" s="157" t="s">
        <v>118</v>
      </c>
      <c r="E11" s="167" t="s">
        <v>139</v>
      </c>
      <c r="F11" s="143"/>
      <c r="G11" s="185"/>
      <c r="H11" s="149" t="s">
        <v>119</v>
      </c>
      <c r="I11" s="188"/>
    </row>
    <row r="12" spans="1:12" ht="14.25" customHeight="1" x14ac:dyDescent="0.2">
      <c r="A12" s="191"/>
      <c r="B12" s="424"/>
      <c r="C12" s="426"/>
      <c r="D12" s="158"/>
      <c r="E12" s="135" t="s">
        <v>131</v>
      </c>
      <c r="F12" s="135"/>
      <c r="G12" s="130"/>
      <c r="H12" s="148"/>
      <c r="I12" s="188"/>
    </row>
    <row r="13" spans="1:12" ht="14.25" customHeight="1" x14ac:dyDescent="0.2">
      <c r="A13" s="191"/>
      <c r="B13" s="424"/>
      <c r="C13" s="426"/>
      <c r="D13" s="158"/>
      <c r="E13" s="135"/>
      <c r="F13" s="135"/>
      <c r="G13" s="130"/>
      <c r="H13" s="148"/>
      <c r="I13" s="188"/>
    </row>
    <row r="14" spans="1:12" ht="14.25" customHeight="1" x14ac:dyDescent="0.2">
      <c r="A14" s="191"/>
      <c r="B14" s="424"/>
      <c r="C14" s="426"/>
      <c r="D14" s="158" t="s">
        <v>122</v>
      </c>
      <c r="E14" s="168" t="s">
        <v>70</v>
      </c>
      <c r="F14" s="160"/>
      <c r="G14" s="184"/>
      <c r="H14" s="149" t="s">
        <v>102</v>
      </c>
      <c r="I14" s="188"/>
    </row>
    <row r="15" spans="1:12" ht="14.25" x14ac:dyDescent="0.2">
      <c r="A15" s="191"/>
      <c r="B15" s="424"/>
      <c r="C15" s="426"/>
      <c r="D15" s="159"/>
      <c r="E15" s="137" t="s">
        <v>103</v>
      </c>
      <c r="F15" s="137"/>
      <c r="G15" s="138"/>
      <c r="H15" s="150"/>
      <c r="I15" s="188"/>
    </row>
    <row r="16" spans="1:12" ht="14.25" x14ac:dyDescent="0.2">
      <c r="A16" s="191"/>
      <c r="B16" s="424"/>
      <c r="C16" s="426"/>
      <c r="D16" s="159"/>
      <c r="E16" s="137"/>
      <c r="F16" s="137"/>
      <c r="G16" s="138"/>
      <c r="H16" s="150"/>
      <c r="I16" s="188"/>
    </row>
    <row r="17" spans="1:9" ht="14.25" x14ac:dyDescent="0.2">
      <c r="A17" s="191"/>
      <c r="B17" s="424"/>
      <c r="C17" s="426"/>
      <c r="D17" s="158" t="s">
        <v>123</v>
      </c>
      <c r="E17" s="168" t="s">
        <v>71</v>
      </c>
      <c r="F17" s="160"/>
      <c r="G17" s="184"/>
      <c r="H17" s="149" t="s">
        <v>102</v>
      </c>
      <c r="I17" s="188"/>
    </row>
    <row r="18" spans="1:9" ht="14.25" x14ac:dyDescent="0.2">
      <c r="A18" s="191"/>
      <c r="B18" s="424"/>
      <c r="C18" s="426"/>
      <c r="D18" s="158"/>
      <c r="E18" s="139" t="s">
        <v>104</v>
      </c>
      <c r="F18" s="139"/>
      <c r="G18" s="140"/>
      <c r="H18" s="151"/>
      <c r="I18" s="188"/>
    </row>
    <row r="19" spans="1:9" ht="14.25" x14ac:dyDescent="0.2">
      <c r="A19" s="191"/>
      <c r="B19" s="424"/>
      <c r="C19" s="426"/>
      <c r="D19" s="158"/>
      <c r="E19" s="139"/>
      <c r="F19" s="139"/>
      <c r="G19" s="140"/>
      <c r="H19" s="151"/>
      <c r="I19" s="188"/>
    </row>
    <row r="20" spans="1:9" ht="14.25" x14ac:dyDescent="0.2">
      <c r="A20" s="191"/>
      <c r="B20" s="424"/>
      <c r="C20" s="426"/>
      <c r="D20" s="158" t="s">
        <v>124</v>
      </c>
      <c r="E20" s="169" t="s">
        <v>418</v>
      </c>
      <c r="F20" s="142"/>
      <c r="G20" s="184"/>
      <c r="H20" s="151" t="s">
        <v>69</v>
      </c>
      <c r="I20" s="188"/>
    </row>
    <row r="21" spans="1:9" ht="14.25" x14ac:dyDescent="0.2">
      <c r="A21" s="191"/>
      <c r="B21" s="424"/>
      <c r="C21" s="426"/>
      <c r="D21" s="158"/>
      <c r="E21" s="139" t="s">
        <v>419</v>
      </c>
      <c r="F21" s="139"/>
      <c r="G21" s="141"/>
      <c r="H21" s="152"/>
      <c r="I21" s="188"/>
    </row>
    <row r="22" spans="1:9" ht="14.25" x14ac:dyDescent="0.2">
      <c r="A22" s="191"/>
      <c r="B22" s="424"/>
      <c r="C22" s="426"/>
      <c r="D22" s="158"/>
      <c r="E22" s="139"/>
      <c r="F22" s="139"/>
      <c r="G22" s="141"/>
      <c r="H22" s="152"/>
      <c r="I22" s="188"/>
    </row>
    <row r="23" spans="1:9" ht="14.25" x14ac:dyDescent="0.2">
      <c r="A23" s="191"/>
      <c r="B23" s="424"/>
      <c r="C23" s="426"/>
      <c r="D23" s="158" t="s">
        <v>125</v>
      </c>
      <c r="E23" s="169" t="s">
        <v>68</v>
      </c>
      <c r="F23" s="142"/>
      <c r="G23" s="185"/>
      <c r="H23" s="151" t="s">
        <v>64</v>
      </c>
      <c r="I23" s="188"/>
    </row>
    <row r="24" spans="1:9" ht="14.25" x14ac:dyDescent="0.2">
      <c r="A24" s="191"/>
      <c r="B24" s="424"/>
      <c r="C24" s="426"/>
      <c r="D24" s="158"/>
      <c r="E24" s="139" t="s">
        <v>105</v>
      </c>
      <c r="F24" s="139"/>
      <c r="G24" s="141"/>
      <c r="H24" s="152"/>
      <c r="I24" s="188"/>
    </row>
    <row r="25" spans="1:9" ht="14.25" x14ac:dyDescent="0.2">
      <c r="A25" s="191"/>
      <c r="B25" s="424"/>
      <c r="C25" s="426"/>
      <c r="D25" s="158"/>
      <c r="E25" s="139"/>
      <c r="F25" s="139"/>
      <c r="G25" s="141"/>
      <c r="H25" s="152"/>
      <c r="I25" s="188"/>
    </row>
    <row r="26" spans="1:9" ht="14.25" x14ac:dyDescent="0.2">
      <c r="A26" s="191"/>
      <c r="B26" s="424"/>
      <c r="C26" s="426"/>
      <c r="D26" s="158" t="s">
        <v>137</v>
      </c>
      <c r="E26" s="169" t="s">
        <v>66</v>
      </c>
      <c r="F26" s="142"/>
      <c r="G26" s="184"/>
      <c r="H26" s="151" t="s">
        <v>28</v>
      </c>
      <c r="I26" s="188"/>
    </row>
    <row r="27" spans="1:9" ht="14.25" x14ac:dyDescent="0.2">
      <c r="A27" s="191"/>
      <c r="B27" s="424"/>
      <c r="C27" s="426"/>
      <c r="D27" s="158"/>
      <c r="E27" s="139" t="s">
        <v>106</v>
      </c>
      <c r="F27" s="139"/>
      <c r="G27" s="141"/>
      <c r="H27" s="152"/>
      <c r="I27" s="188"/>
    </row>
    <row r="28" spans="1:9" ht="14.25" x14ac:dyDescent="0.2">
      <c r="A28" s="191"/>
      <c r="B28" s="424"/>
      <c r="C28" s="426"/>
      <c r="D28" s="158"/>
      <c r="E28" s="139"/>
      <c r="F28" s="139"/>
      <c r="G28" s="141"/>
      <c r="H28" s="152"/>
      <c r="I28" s="188"/>
    </row>
    <row r="29" spans="1:9" ht="14.25" x14ac:dyDescent="0.2">
      <c r="A29" s="191"/>
      <c r="B29" s="424"/>
      <c r="C29" s="426"/>
      <c r="D29" s="158" t="s">
        <v>140</v>
      </c>
      <c r="E29" s="169" t="s">
        <v>67</v>
      </c>
      <c r="F29" s="142"/>
      <c r="G29" s="184"/>
      <c r="H29" s="151" t="s">
        <v>28</v>
      </c>
      <c r="I29" s="188"/>
    </row>
    <row r="30" spans="1:9" ht="14.25" x14ac:dyDescent="0.2">
      <c r="A30" s="191"/>
      <c r="B30" s="424"/>
      <c r="C30" s="426"/>
      <c r="D30" s="158"/>
      <c r="E30" s="139" t="s">
        <v>107</v>
      </c>
      <c r="F30" s="139"/>
      <c r="G30" s="142"/>
      <c r="H30" s="152"/>
      <c r="I30" s="188"/>
    </row>
    <row r="31" spans="1:9" ht="14.25" x14ac:dyDescent="0.2">
      <c r="A31" s="191"/>
      <c r="B31" s="424"/>
      <c r="C31" s="426"/>
      <c r="D31" s="158"/>
      <c r="E31" s="131"/>
      <c r="F31" s="131"/>
      <c r="G31" s="130"/>
      <c r="H31" s="148"/>
      <c r="I31" s="188"/>
    </row>
    <row r="32" spans="1:9" ht="14.25" x14ac:dyDescent="0.2">
      <c r="A32" s="191"/>
      <c r="B32" s="424"/>
      <c r="C32" s="426"/>
      <c r="D32" s="158" t="s">
        <v>185</v>
      </c>
      <c r="E32" s="170" t="s">
        <v>142</v>
      </c>
      <c r="F32" s="143"/>
      <c r="G32" s="130"/>
      <c r="H32" s="148"/>
      <c r="I32" s="188"/>
    </row>
    <row r="33" spans="1:9" ht="14.25" x14ac:dyDescent="0.2">
      <c r="A33" s="191"/>
      <c r="B33" s="424"/>
      <c r="C33" s="426"/>
      <c r="D33" s="158"/>
      <c r="E33" s="171" t="s">
        <v>143</v>
      </c>
      <c r="F33" s="143"/>
      <c r="G33" s="130"/>
      <c r="H33" s="148"/>
      <c r="I33" s="188"/>
    </row>
    <row r="34" spans="1:9" ht="14.25" x14ac:dyDescent="0.2">
      <c r="A34" s="191"/>
      <c r="B34" s="424"/>
      <c r="C34" s="426"/>
      <c r="D34" s="158"/>
      <c r="E34" s="135" t="s">
        <v>32</v>
      </c>
      <c r="F34" s="135"/>
      <c r="G34" s="130"/>
      <c r="H34" s="148"/>
      <c r="I34" s="188"/>
    </row>
    <row r="35" spans="1:9" ht="14.25" x14ac:dyDescent="0.2">
      <c r="A35" s="191"/>
      <c r="B35" s="424"/>
      <c r="C35" s="426"/>
      <c r="D35" s="158"/>
      <c r="E35" s="22"/>
      <c r="F35" s="130"/>
      <c r="G35" s="130"/>
      <c r="H35" s="148"/>
      <c r="I35" s="188"/>
    </row>
    <row r="36" spans="1:9" ht="14.25" x14ac:dyDescent="0.2">
      <c r="A36" s="191"/>
      <c r="B36" s="424"/>
      <c r="C36" s="426"/>
      <c r="D36" s="158"/>
      <c r="E36" s="131"/>
      <c r="F36" s="131"/>
      <c r="G36" s="130"/>
      <c r="H36" s="148"/>
      <c r="I36" s="188"/>
    </row>
    <row r="37" spans="1:9" ht="14.25" x14ac:dyDescent="0.2">
      <c r="A37" s="191"/>
      <c r="B37" s="424"/>
      <c r="C37" s="426"/>
      <c r="D37" s="158" t="s">
        <v>186</v>
      </c>
      <c r="E37" s="170" t="s">
        <v>141</v>
      </c>
      <c r="F37" s="143"/>
      <c r="G37" s="130"/>
      <c r="H37" s="148"/>
      <c r="I37" s="188"/>
    </row>
    <row r="38" spans="1:9" ht="14.25" x14ac:dyDescent="0.2">
      <c r="A38" s="191"/>
      <c r="B38" s="424"/>
      <c r="C38" s="426"/>
      <c r="D38" s="158"/>
      <c r="E38" s="171" t="s">
        <v>144</v>
      </c>
      <c r="F38" s="143"/>
      <c r="G38" s="130"/>
      <c r="H38" s="148"/>
      <c r="I38" s="188"/>
    </row>
    <row r="39" spans="1:9" ht="14.25" x14ac:dyDescent="0.2">
      <c r="A39" s="191"/>
      <c r="B39" s="424"/>
      <c r="C39" s="426"/>
      <c r="D39" s="158"/>
      <c r="E39" s="135" t="s">
        <v>32</v>
      </c>
      <c r="F39" s="135"/>
      <c r="G39" s="130"/>
      <c r="H39" s="148"/>
      <c r="I39" s="188"/>
    </row>
    <row r="40" spans="1:9" ht="14.25" x14ac:dyDescent="0.2">
      <c r="A40" s="191"/>
      <c r="B40" s="424"/>
      <c r="C40" s="426"/>
      <c r="D40" s="158"/>
      <c r="E40" s="22"/>
      <c r="F40" s="130"/>
      <c r="G40" s="130"/>
      <c r="H40" s="148"/>
      <c r="I40" s="188"/>
    </row>
    <row r="41" spans="1:9" ht="14.25" x14ac:dyDescent="0.2">
      <c r="A41" s="191"/>
      <c r="B41" s="424"/>
      <c r="C41" s="426"/>
      <c r="D41" s="154"/>
      <c r="E41" s="136"/>
      <c r="F41" s="136"/>
      <c r="G41" s="125"/>
      <c r="H41" s="153"/>
      <c r="I41" s="188"/>
    </row>
    <row r="42" spans="1:9" ht="14.25" customHeight="1" x14ac:dyDescent="0.2">
      <c r="A42" s="191"/>
      <c r="B42" s="423" t="s">
        <v>151</v>
      </c>
      <c r="C42" s="425" t="s">
        <v>89</v>
      </c>
      <c r="D42" s="144"/>
      <c r="E42" s="144"/>
      <c r="F42" s="144"/>
      <c r="G42" s="145"/>
      <c r="H42" s="146"/>
      <c r="I42" s="188"/>
    </row>
    <row r="43" spans="1:9" ht="14.25" customHeight="1" x14ac:dyDescent="0.2">
      <c r="A43" s="191"/>
      <c r="B43" s="424"/>
      <c r="C43" s="426"/>
      <c r="D43" s="132" t="s">
        <v>72</v>
      </c>
      <c r="E43" s="133" t="s">
        <v>116</v>
      </c>
      <c r="F43" s="133"/>
      <c r="G43" s="134"/>
      <c r="H43" s="147"/>
      <c r="I43" s="188"/>
    </row>
    <row r="44" spans="1:9" ht="14.25" customHeight="1" x14ac:dyDescent="0.2">
      <c r="A44" s="191"/>
      <c r="B44" s="424"/>
      <c r="C44" s="426"/>
      <c r="D44" s="155"/>
      <c r="E44" s="156"/>
      <c r="F44" s="156"/>
      <c r="G44" s="145"/>
      <c r="H44" s="146"/>
      <c r="I44" s="188"/>
    </row>
    <row r="45" spans="1:9" ht="14.25" customHeight="1" x14ac:dyDescent="0.2">
      <c r="A45" s="191"/>
      <c r="B45" s="424"/>
      <c r="C45" s="426"/>
      <c r="D45" s="157" t="s">
        <v>118</v>
      </c>
      <c r="E45" s="167" t="s">
        <v>139</v>
      </c>
      <c r="F45" s="143"/>
      <c r="G45" s="185"/>
      <c r="H45" s="149" t="s">
        <v>119</v>
      </c>
      <c r="I45" s="188"/>
    </row>
    <row r="46" spans="1:9" ht="14.25" customHeight="1" x14ac:dyDescent="0.2">
      <c r="A46" s="191"/>
      <c r="B46" s="424"/>
      <c r="C46" s="426"/>
      <c r="D46" s="158"/>
      <c r="E46" s="135" t="s">
        <v>117</v>
      </c>
      <c r="F46" s="135"/>
      <c r="G46" s="130"/>
      <c r="H46" s="148"/>
      <c r="I46" s="188"/>
    </row>
    <row r="47" spans="1:9" ht="14.25" customHeight="1" x14ac:dyDescent="0.2">
      <c r="A47" s="191"/>
      <c r="B47" s="424"/>
      <c r="C47" s="426"/>
      <c r="D47" s="158"/>
      <c r="E47" s="135"/>
      <c r="F47" s="135"/>
      <c r="G47" s="130"/>
      <c r="H47" s="148"/>
      <c r="I47" s="188"/>
    </row>
    <row r="48" spans="1:9" ht="14.25" customHeight="1" x14ac:dyDescent="0.2">
      <c r="A48" s="191"/>
      <c r="B48" s="424"/>
      <c r="C48" s="426"/>
      <c r="D48" s="158" t="s">
        <v>122</v>
      </c>
      <c r="E48" s="168" t="s">
        <v>70</v>
      </c>
      <c r="F48" s="160"/>
      <c r="G48" s="184"/>
      <c r="H48" s="149" t="s">
        <v>102</v>
      </c>
      <c r="I48" s="188"/>
    </row>
    <row r="49" spans="1:9" ht="14.25" customHeight="1" x14ac:dyDescent="0.2">
      <c r="A49" s="191"/>
      <c r="B49" s="424"/>
      <c r="C49" s="426"/>
      <c r="D49" s="159"/>
      <c r="E49" s="137" t="s">
        <v>103</v>
      </c>
      <c r="F49" s="137"/>
      <c r="G49" s="138"/>
      <c r="H49" s="150"/>
      <c r="I49" s="188"/>
    </row>
    <row r="50" spans="1:9" ht="14.25" customHeight="1" x14ac:dyDescent="0.2">
      <c r="A50" s="191"/>
      <c r="B50" s="424"/>
      <c r="C50" s="426"/>
      <c r="D50" s="159"/>
      <c r="E50" s="137"/>
      <c r="F50" s="137"/>
      <c r="G50" s="138"/>
      <c r="H50" s="150"/>
      <c r="I50" s="188"/>
    </row>
    <row r="51" spans="1:9" ht="14.25" customHeight="1" x14ac:dyDescent="0.2">
      <c r="A51" s="191"/>
      <c r="B51" s="424"/>
      <c r="C51" s="426"/>
      <c r="D51" s="158" t="s">
        <v>123</v>
      </c>
      <c r="E51" s="168" t="s">
        <v>71</v>
      </c>
      <c r="F51" s="160"/>
      <c r="G51" s="184"/>
      <c r="H51" s="149" t="s">
        <v>102</v>
      </c>
      <c r="I51" s="188"/>
    </row>
    <row r="52" spans="1:9" ht="14.25" customHeight="1" x14ac:dyDescent="0.2">
      <c r="A52" s="191"/>
      <c r="B52" s="424"/>
      <c r="C52" s="426"/>
      <c r="D52" s="158"/>
      <c r="E52" s="139" t="s">
        <v>104</v>
      </c>
      <c r="F52" s="139"/>
      <c r="G52" s="140"/>
      <c r="H52" s="151"/>
      <c r="I52" s="188"/>
    </row>
    <row r="53" spans="1:9" ht="14.25" customHeight="1" x14ac:dyDescent="0.2">
      <c r="A53" s="191"/>
      <c r="B53" s="424"/>
      <c r="C53" s="426"/>
      <c r="D53" s="158"/>
      <c r="E53" s="139"/>
      <c r="F53" s="139"/>
      <c r="G53" s="140"/>
      <c r="H53" s="151"/>
      <c r="I53" s="188"/>
    </row>
    <row r="54" spans="1:9" ht="14.25" customHeight="1" x14ac:dyDescent="0.2">
      <c r="A54" s="191"/>
      <c r="B54" s="424"/>
      <c r="C54" s="426"/>
      <c r="D54" s="158" t="s">
        <v>124</v>
      </c>
      <c r="E54" s="169" t="s">
        <v>418</v>
      </c>
      <c r="F54" s="142"/>
      <c r="G54" s="184"/>
      <c r="H54" s="151" t="s">
        <v>69</v>
      </c>
      <c r="I54" s="188"/>
    </row>
    <row r="55" spans="1:9" ht="14.25" customHeight="1" x14ac:dyDescent="0.2">
      <c r="A55" s="191"/>
      <c r="B55" s="424"/>
      <c r="C55" s="426"/>
      <c r="D55" s="158"/>
      <c r="E55" s="139" t="s">
        <v>109</v>
      </c>
      <c r="F55" s="139"/>
      <c r="G55" s="141"/>
      <c r="H55" s="152"/>
      <c r="I55" s="188"/>
    </row>
    <row r="56" spans="1:9" ht="14.25" customHeight="1" x14ac:dyDescent="0.2">
      <c r="A56" s="191"/>
      <c r="B56" s="424"/>
      <c r="C56" s="426"/>
      <c r="D56" s="158"/>
      <c r="E56" s="139"/>
      <c r="F56" s="139"/>
      <c r="G56" s="141"/>
      <c r="H56" s="152"/>
      <c r="I56" s="188"/>
    </row>
    <row r="57" spans="1:9" ht="14.25" customHeight="1" x14ac:dyDescent="0.2">
      <c r="A57" s="191"/>
      <c r="B57" s="424"/>
      <c r="C57" s="426"/>
      <c r="D57" s="158" t="s">
        <v>125</v>
      </c>
      <c r="E57" s="169" t="s">
        <v>68</v>
      </c>
      <c r="F57" s="142"/>
      <c r="G57" s="185"/>
      <c r="H57" s="151" t="s">
        <v>64</v>
      </c>
      <c r="I57" s="188"/>
    </row>
    <row r="58" spans="1:9" ht="14.25" customHeight="1" x14ac:dyDescent="0.2">
      <c r="A58" s="191"/>
      <c r="B58" s="424"/>
      <c r="C58" s="426"/>
      <c r="D58" s="158"/>
      <c r="E58" s="139" t="s">
        <v>105</v>
      </c>
      <c r="F58" s="139"/>
      <c r="G58" s="141"/>
      <c r="H58" s="152"/>
      <c r="I58" s="188"/>
    </row>
    <row r="59" spans="1:9" ht="14.25" customHeight="1" x14ac:dyDescent="0.2">
      <c r="A59" s="191"/>
      <c r="B59" s="424"/>
      <c r="C59" s="426"/>
      <c r="D59" s="158"/>
      <c r="E59" s="139"/>
      <c r="F59" s="139"/>
      <c r="G59" s="141"/>
      <c r="H59" s="152"/>
      <c r="I59" s="188"/>
    </row>
    <row r="60" spans="1:9" ht="14.25" customHeight="1" x14ac:dyDescent="0.2">
      <c r="A60" s="191"/>
      <c r="B60" s="424"/>
      <c r="C60" s="426"/>
      <c r="D60" s="158" t="s">
        <v>137</v>
      </c>
      <c r="E60" s="169" t="s">
        <v>66</v>
      </c>
      <c r="F60" s="142"/>
      <c r="G60" s="184"/>
      <c r="H60" s="151" t="s">
        <v>28</v>
      </c>
      <c r="I60" s="188"/>
    </row>
    <row r="61" spans="1:9" ht="14.25" customHeight="1" x14ac:dyDescent="0.2">
      <c r="A61" s="191"/>
      <c r="B61" s="424"/>
      <c r="C61" s="426"/>
      <c r="D61" s="158"/>
      <c r="E61" s="139" t="s">
        <v>106</v>
      </c>
      <c r="F61" s="139"/>
      <c r="G61" s="141"/>
      <c r="H61" s="152"/>
      <c r="I61" s="188"/>
    </row>
    <row r="62" spans="1:9" ht="14.25" customHeight="1" x14ac:dyDescent="0.2">
      <c r="A62" s="191"/>
      <c r="B62" s="424"/>
      <c r="C62" s="426"/>
      <c r="D62" s="158"/>
      <c r="E62" s="139"/>
      <c r="F62" s="139"/>
      <c r="G62" s="141"/>
      <c r="H62" s="152"/>
      <c r="I62" s="188"/>
    </row>
    <row r="63" spans="1:9" ht="14.25" customHeight="1" x14ac:dyDescent="0.2">
      <c r="A63" s="191"/>
      <c r="B63" s="424"/>
      <c r="C63" s="426"/>
      <c r="D63" s="158" t="s">
        <v>140</v>
      </c>
      <c r="E63" s="169" t="s">
        <v>67</v>
      </c>
      <c r="F63" s="142"/>
      <c r="G63" s="184"/>
      <c r="H63" s="151" t="s">
        <v>28</v>
      </c>
      <c r="I63" s="188"/>
    </row>
    <row r="64" spans="1:9" ht="14.25" customHeight="1" x14ac:dyDescent="0.2">
      <c r="A64" s="191"/>
      <c r="B64" s="424"/>
      <c r="C64" s="426"/>
      <c r="D64" s="158"/>
      <c r="E64" s="139" t="s">
        <v>107</v>
      </c>
      <c r="F64" s="139"/>
      <c r="G64" s="142"/>
      <c r="H64" s="152"/>
      <c r="I64" s="188"/>
    </row>
    <row r="65" spans="1:9" ht="14.25" customHeight="1" x14ac:dyDescent="0.2">
      <c r="A65" s="191"/>
      <c r="B65" s="424"/>
      <c r="C65" s="426"/>
      <c r="D65" s="158"/>
      <c r="E65" s="131"/>
      <c r="F65" s="131"/>
      <c r="G65" s="130"/>
      <c r="H65" s="148"/>
      <c r="I65" s="188"/>
    </row>
    <row r="66" spans="1:9" ht="14.25" customHeight="1" x14ac:dyDescent="0.2">
      <c r="A66" s="191"/>
      <c r="B66" s="424"/>
      <c r="C66" s="426"/>
      <c r="D66" s="158" t="s">
        <v>185</v>
      </c>
      <c r="E66" s="170" t="s">
        <v>142</v>
      </c>
      <c r="F66" s="143"/>
      <c r="G66" s="130"/>
      <c r="H66" s="148"/>
      <c r="I66" s="188"/>
    </row>
    <row r="67" spans="1:9" ht="14.25" customHeight="1" x14ac:dyDescent="0.2">
      <c r="A67" s="191"/>
      <c r="B67" s="424"/>
      <c r="C67" s="426"/>
      <c r="D67" s="158"/>
      <c r="E67" s="171" t="s">
        <v>157</v>
      </c>
      <c r="F67" s="143"/>
      <c r="G67" s="130"/>
      <c r="H67" s="148"/>
      <c r="I67" s="188"/>
    </row>
    <row r="68" spans="1:9" ht="14.25" customHeight="1" x14ac:dyDescent="0.2">
      <c r="A68" s="191"/>
      <c r="B68" s="424"/>
      <c r="C68" s="426"/>
      <c r="D68" s="158"/>
      <c r="E68" s="135" t="s">
        <v>32</v>
      </c>
      <c r="F68" s="135"/>
      <c r="G68" s="130"/>
      <c r="H68" s="148"/>
      <c r="I68" s="188"/>
    </row>
    <row r="69" spans="1:9" ht="14.25" customHeight="1" x14ac:dyDescent="0.2">
      <c r="A69" s="191"/>
      <c r="B69" s="424"/>
      <c r="C69" s="426"/>
      <c r="D69" s="158"/>
      <c r="E69" s="22"/>
      <c r="F69" s="130"/>
      <c r="G69" s="130"/>
      <c r="H69" s="148"/>
      <c r="I69" s="188"/>
    </row>
    <row r="70" spans="1:9" ht="14.25" customHeight="1" x14ac:dyDescent="0.2">
      <c r="A70" s="191"/>
      <c r="B70" s="424"/>
      <c r="C70" s="426"/>
      <c r="D70" s="158"/>
      <c r="E70" s="131"/>
      <c r="F70" s="131"/>
      <c r="G70" s="130"/>
      <c r="H70" s="148"/>
      <c r="I70" s="188"/>
    </row>
    <row r="71" spans="1:9" ht="14.25" customHeight="1" x14ac:dyDescent="0.2">
      <c r="A71" s="191"/>
      <c r="B71" s="424"/>
      <c r="C71" s="426"/>
      <c r="D71" s="158" t="s">
        <v>186</v>
      </c>
      <c r="E71" s="170" t="s">
        <v>141</v>
      </c>
      <c r="F71" s="143"/>
      <c r="G71" s="130"/>
      <c r="H71" s="148"/>
      <c r="I71" s="188"/>
    </row>
    <row r="72" spans="1:9" ht="14.25" customHeight="1" x14ac:dyDescent="0.2">
      <c r="A72" s="191"/>
      <c r="B72" s="424"/>
      <c r="C72" s="426"/>
      <c r="D72" s="158"/>
      <c r="E72" s="171" t="s">
        <v>158</v>
      </c>
      <c r="F72" s="143"/>
      <c r="G72" s="130"/>
      <c r="H72" s="148"/>
      <c r="I72" s="188"/>
    </row>
    <row r="73" spans="1:9" ht="14.25" customHeight="1" x14ac:dyDescent="0.2">
      <c r="A73" s="191"/>
      <c r="B73" s="424"/>
      <c r="C73" s="426"/>
      <c r="D73" s="158"/>
      <c r="E73" s="135" t="s">
        <v>32</v>
      </c>
      <c r="F73" s="135"/>
      <c r="G73" s="130"/>
      <c r="H73" s="148"/>
      <c r="I73" s="188"/>
    </row>
    <row r="74" spans="1:9" ht="14.25" customHeight="1" x14ac:dyDescent="0.2">
      <c r="A74" s="191"/>
      <c r="B74" s="424"/>
      <c r="C74" s="426"/>
      <c r="D74" s="158"/>
      <c r="E74" s="22"/>
      <c r="F74" s="130"/>
      <c r="G74" s="130"/>
      <c r="H74" s="148"/>
      <c r="I74" s="188"/>
    </row>
    <row r="75" spans="1:9" ht="14.25" customHeight="1" x14ac:dyDescent="0.2">
      <c r="A75" s="191"/>
      <c r="B75" s="424"/>
      <c r="C75" s="427"/>
      <c r="D75" s="154"/>
      <c r="E75" s="136"/>
      <c r="F75" s="136"/>
      <c r="G75" s="125"/>
      <c r="H75" s="153"/>
      <c r="I75" s="188"/>
    </row>
    <row r="76" spans="1:9" ht="14.25" customHeight="1" x14ac:dyDescent="0.2">
      <c r="A76" s="191"/>
      <c r="B76" s="423" t="s">
        <v>151</v>
      </c>
      <c r="C76" s="425" t="s">
        <v>90</v>
      </c>
      <c r="D76" s="144"/>
      <c r="E76" s="144"/>
      <c r="F76" s="144"/>
      <c r="G76" s="145"/>
      <c r="H76" s="146"/>
      <c r="I76" s="188"/>
    </row>
    <row r="77" spans="1:9" ht="14.25" customHeight="1" x14ac:dyDescent="0.2">
      <c r="A77" s="191"/>
      <c r="B77" s="424"/>
      <c r="C77" s="426"/>
      <c r="D77" s="132" t="s">
        <v>72</v>
      </c>
      <c r="E77" s="133" t="s">
        <v>132</v>
      </c>
      <c r="F77" s="133"/>
      <c r="G77" s="134"/>
      <c r="H77" s="147"/>
      <c r="I77" s="188"/>
    </row>
    <row r="78" spans="1:9" ht="14.25" customHeight="1" x14ac:dyDescent="0.2">
      <c r="A78" s="191"/>
      <c r="B78" s="424"/>
      <c r="C78" s="426"/>
      <c r="D78" s="155"/>
      <c r="E78" s="156"/>
      <c r="F78" s="156"/>
      <c r="G78" s="145"/>
      <c r="H78" s="146"/>
      <c r="I78" s="188"/>
    </row>
    <row r="79" spans="1:9" ht="14.25" customHeight="1" x14ac:dyDescent="0.2">
      <c r="A79" s="191"/>
      <c r="B79" s="424"/>
      <c r="C79" s="426"/>
      <c r="D79" s="157" t="s">
        <v>118</v>
      </c>
      <c r="E79" s="167" t="s">
        <v>139</v>
      </c>
      <c r="F79" s="143"/>
      <c r="G79" s="185"/>
      <c r="H79" s="149" t="s">
        <v>119</v>
      </c>
      <c r="I79" s="188"/>
    </row>
    <row r="80" spans="1:9" ht="14.25" customHeight="1" x14ac:dyDescent="0.2">
      <c r="A80" s="191"/>
      <c r="B80" s="424"/>
      <c r="C80" s="426"/>
      <c r="D80" s="158"/>
      <c r="E80" s="135" t="s">
        <v>159</v>
      </c>
      <c r="F80" s="135"/>
      <c r="G80" s="130"/>
      <c r="H80" s="148"/>
      <c r="I80" s="188"/>
    </row>
    <row r="81" spans="1:9" ht="14.25" customHeight="1" x14ac:dyDescent="0.2">
      <c r="A81" s="191"/>
      <c r="B81" s="424"/>
      <c r="C81" s="426"/>
      <c r="D81" s="158"/>
      <c r="E81" s="135"/>
      <c r="F81" s="135"/>
      <c r="G81" s="130"/>
      <c r="H81" s="148"/>
      <c r="I81" s="188"/>
    </row>
    <row r="82" spans="1:9" ht="14.25" customHeight="1" x14ac:dyDescent="0.2">
      <c r="A82" s="191"/>
      <c r="B82" s="424"/>
      <c r="C82" s="426"/>
      <c r="D82" s="158" t="s">
        <v>122</v>
      </c>
      <c r="E82" s="168" t="s">
        <v>70</v>
      </c>
      <c r="F82" s="160"/>
      <c r="G82" s="184"/>
      <c r="H82" s="149" t="s">
        <v>102</v>
      </c>
      <c r="I82" s="188"/>
    </row>
    <row r="83" spans="1:9" ht="14.25" customHeight="1" x14ac:dyDescent="0.2">
      <c r="A83" s="191"/>
      <c r="B83" s="424"/>
      <c r="C83" s="426"/>
      <c r="D83" s="159"/>
      <c r="E83" s="137" t="s">
        <v>103</v>
      </c>
      <c r="F83" s="137"/>
      <c r="G83" s="138"/>
      <c r="H83" s="150"/>
      <c r="I83" s="188"/>
    </row>
    <row r="84" spans="1:9" ht="14.25" customHeight="1" x14ac:dyDescent="0.2">
      <c r="A84" s="191"/>
      <c r="B84" s="424"/>
      <c r="C84" s="426"/>
      <c r="D84" s="159"/>
      <c r="E84" s="137"/>
      <c r="F84" s="137"/>
      <c r="G84" s="138"/>
      <c r="H84" s="150"/>
      <c r="I84" s="188"/>
    </row>
    <row r="85" spans="1:9" ht="14.25" customHeight="1" x14ac:dyDescent="0.2">
      <c r="A85" s="191"/>
      <c r="B85" s="424"/>
      <c r="C85" s="426"/>
      <c r="D85" s="158" t="s">
        <v>123</v>
      </c>
      <c r="E85" s="168" t="s">
        <v>71</v>
      </c>
      <c r="F85" s="160"/>
      <c r="G85" s="184"/>
      <c r="H85" s="149" t="s">
        <v>102</v>
      </c>
      <c r="I85" s="188"/>
    </row>
    <row r="86" spans="1:9" ht="14.25" customHeight="1" x14ac:dyDescent="0.2">
      <c r="A86" s="191"/>
      <c r="B86" s="424"/>
      <c r="C86" s="426"/>
      <c r="D86" s="158"/>
      <c r="E86" s="139" t="s">
        <v>104</v>
      </c>
      <c r="F86" s="139"/>
      <c r="G86" s="140"/>
      <c r="H86" s="151"/>
      <c r="I86" s="188"/>
    </row>
    <row r="87" spans="1:9" ht="14.25" customHeight="1" x14ac:dyDescent="0.2">
      <c r="A87" s="191"/>
      <c r="B87" s="424"/>
      <c r="C87" s="426"/>
      <c r="D87" s="158"/>
      <c r="E87" s="139"/>
      <c r="F87" s="139"/>
      <c r="G87" s="140"/>
      <c r="H87" s="151"/>
      <c r="I87" s="188"/>
    </row>
    <row r="88" spans="1:9" ht="14.25" customHeight="1" x14ac:dyDescent="0.2">
      <c r="A88" s="191"/>
      <c r="B88" s="424"/>
      <c r="C88" s="426"/>
      <c r="D88" s="158" t="s">
        <v>124</v>
      </c>
      <c r="E88" s="169" t="s">
        <v>418</v>
      </c>
      <c r="F88" s="142"/>
      <c r="G88" s="184"/>
      <c r="H88" s="151" t="s">
        <v>69</v>
      </c>
      <c r="I88" s="188"/>
    </row>
    <row r="89" spans="1:9" ht="14.25" customHeight="1" x14ac:dyDescent="0.2">
      <c r="A89" s="191"/>
      <c r="B89" s="424"/>
      <c r="C89" s="426"/>
      <c r="D89" s="158"/>
      <c r="E89" s="139" t="s">
        <v>109</v>
      </c>
      <c r="F89" s="139"/>
      <c r="G89" s="141"/>
      <c r="H89" s="152"/>
      <c r="I89" s="188"/>
    </row>
    <row r="90" spans="1:9" ht="14.25" customHeight="1" x14ac:dyDescent="0.2">
      <c r="A90" s="191"/>
      <c r="B90" s="424"/>
      <c r="C90" s="426"/>
      <c r="D90" s="158"/>
      <c r="E90" s="139"/>
      <c r="F90" s="139"/>
      <c r="G90" s="141"/>
      <c r="H90" s="152"/>
      <c r="I90" s="188"/>
    </row>
    <row r="91" spans="1:9" ht="14.25" customHeight="1" x14ac:dyDescent="0.2">
      <c r="A91" s="191"/>
      <c r="B91" s="424"/>
      <c r="C91" s="426"/>
      <c r="D91" s="158" t="s">
        <v>125</v>
      </c>
      <c r="E91" s="169" t="s">
        <v>68</v>
      </c>
      <c r="F91" s="142"/>
      <c r="G91" s="185"/>
      <c r="H91" s="151" t="s">
        <v>64</v>
      </c>
      <c r="I91" s="188"/>
    </row>
    <row r="92" spans="1:9" ht="14.25" customHeight="1" x14ac:dyDescent="0.2">
      <c r="A92" s="191"/>
      <c r="B92" s="424"/>
      <c r="C92" s="426"/>
      <c r="D92" s="158"/>
      <c r="E92" s="139" t="s">
        <v>105</v>
      </c>
      <c r="F92" s="139"/>
      <c r="G92" s="141"/>
      <c r="H92" s="152"/>
      <c r="I92" s="188"/>
    </row>
    <row r="93" spans="1:9" ht="14.25" customHeight="1" x14ac:dyDescent="0.2">
      <c r="A93" s="191"/>
      <c r="B93" s="424"/>
      <c r="C93" s="426"/>
      <c r="D93" s="158"/>
      <c r="E93" s="139"/>
      <c r="F93" s="139"/>
      <c r="G93" s="141"/>
      <c r="H93" s="152"/>
      <c r="I93" s="188"/>
    </row>
    <row r="94" spans="1:9" ht="14.25" customHeight="1" x14ac:dyDescent="0.2">
      <c r="A94" s="191"/>
      <c r="B94" s="424"/>
      <c r="C94" s="426"/>
      <c r="D94" s="158" t="s">
        <v>137</v>
      </c>
      <c r="E94" s="169" t="s">
        <v>66</v>
      </c>
      <c r="F94" s="142"/>
      <c r="G94" s="184"/>
      <c r="H94" s="151" t="s">
        <v>28</v>
      </c>
      <c r="I94" s="188"/>
    </row>
    <row r="95" spans="1:9" ht="14.25" customHeight="1" x14ac:dyDescent="0.2">
      <c r="A95" s="191"/>
      <c r="B95" s="424"/>
      <c r="C95" s="426"/>
      <c r="D95" s="158"/>
      <c r="E95" s="139" t="s">
        <v>106</v>
      </c>
      <c r="F95" s="139"/>
      <c r="G95" s="141"/>
      <c r="H95" s="152"/>
      <c r="I95" s="188"/>
    </row>
    <row r="96" spans="1:9" ht="14.25" customHeight="1" x14ac:dyDescent="0.2">
      <c r="A96" s="191"/>
      <c r="B96" s="424"/>
      <c r="C96" s="426"/>
      <c r="D96" s="158"/>
      <c r="E96" s="139"/>
      <c r="F96" s="139"/>
      <c r="G96" s="141"/>
      <c r="H96" s="152"/>
      <c r="I96" s="188"/>
    </row>
    <row r="97" spans="1:9" ht="14.25" customHeight="1" x14ac:dyDescent="0.2">
      <c r="A97" s="191"/>
      <c r="B97" s="424"/>
      <c r="C97" s="426"/>
      <c r="D97" s="158" t="s">
        <v>140</v>
      </c>
      <c r="E97" s="169" t="s">
        <v>67</v>
      </c>
      <c r="F97" s="142"/>
      <c r="G97" s="184"/>
      <c r="H97" s="151" t="s">
        <v>28</v>
      </c>
      <c r="I97" s="188"/>
    </row>
    <row r="98" spans="1:9" ht="14.25" customHeight="1" x14ac:dyDescent="0.2">
      <c r="A98" s="191"/>
      <c r="B98" s="424"/>
      <c r="C98" s="426"/>
      <c r="D98" s="158"/>
      <c r="E98" s="139" t="s">
        <v>107</v>
      </c>
      <c r="F98" s="139"/>
      <c r="G98" s="142"/>
      <c r="H98" s="152"/>
      <c r="I98" s="188"/>
    </row>
    <row r="99" spans="1:9" ht="14.25" customHeight="1" x14ac:dyDescent="0.2">
      <c r="A99" s="191"/>
      <c r="B99" s="424"/>
      <c r="C99" s="426"/>
      <c r="D99" s="158"/>
      <c r="E99" s="131"/>
      <c r="F99" s="131"/>
      <c r="G99" s="130"/>
      <c r="H99" s="148"/>
      <c r="I99" s="188"/>
    </row>
    <row r="100" spans="1:9" ht="14.25" customHeight="1" x14ac:dyDescent="0.2">
      <c r="A100" s="191"/>
      <c r="B100" s="424"/>
      <c r="C100" s="426"/>
      <c r="D100" s="158" t="s">
        <v>185</v>
      </c>
      <c r="E100" s="170" t="s">
        <v>142</v>
      </c>
      <c r="F100" s="143"/>
      <c r="G100" s="130"/>
      <c r="H100" s="148"/>
      <c r="I100" s="188"/>
    </row>
    <row r="101" spans="1:9" ht="14.25" customHeight="1" x14ac:dyDescent="0.2">
      <c r="A101" s="191"/>
      <c r="B101" s="424"/>
      <c r="C101" s="426"/>
      <c r="D101" s="158"/>
      <c r="E101" s="171" t="s">
        <v>160</v>
      </c>
      <c r="F101" s="143"/>
      <c r="G101" s="130"/>
      <c r="H101" s="148"/>
      <c r="I101" s="188"/>
    </row>
    <row r="102" spans="1:9" ht="14.25" customHeight="1" x14ac:dyDescent="0.2">
      <c r="A102" s="191"/>
      <c r="B102" s="424"/>
      <c r="C102" s="426"/>
      <c r="D102" s="158"/>
      <c r="E102" s="135" t="s">
        <v>32</v>
      </c>
      <c r="F102" s="135"/>
      <c r="G102" s="130"/>
      <c r="H102" s="148"/>
      <c r="I102" s="188"/>
    </row>
    <row r="103" spans="1:9" ht="14.25" customHeight="1" x14ac:dyDescent="0.2">
      <c r="A103" s="191"/>
      <c r="B103" s="424"/>
      <c r="C103" s="426"/>
      <c r="D103" s="158"/>
      <c r="E103" s="22"/>
      <c r="F103" s="130"/>
      <c r="G103" s="130"/>
      <c r="H103" s="148"/>
      <c r="I103" s="188"/>
    </row>
    <row r="104" spans="1:9" ht="14.25" customHeight="1" x14ac:dyDescent="0.2">
      <c r="A104" s="191"/>
      <c r="B104" s="424"/>
      <c r="C104" s="426"/>
      <c r="D104" s="158"/>
      <c r="E104" s="131"/>
      <c r="F104" s="131"/>
      <c r="G104" s="130"/>
      <c r="H104" s="148"/>
      <c r="I104" s="188"/>
    </row>
    <row r="105" spans="1:9" ht="14.25" customHeight="1" x14ac:dyDescent="0.2">
      <c r="A105" s="191"/>
      <c r="B105" s="424"/>
      <c r="C105" s="426"/>
      <c r="D105" s="158" t="s">
        <v>186</v>
      </c>
      <c r="E105" s="170" t="s">
        <v>141</v>
      </c>
      <c r="F105" s="143"/>
      <c r="G105" s="130"/>
      <c r="H105" s="148"/>
      <c r="I105" s="188"/>
    </row>
    <row r="106" spans="1:9" ht="14.25" customHeight="1" x14ac:dyDescent="0.2">
      <c r="A106" s="191"/>
      <c r="B106" s="424"/>
      <c r="C106" s="426"/>
      <c r="D106" s="158"/>
      <c r="E106" s="171" t="s">
        <v>161</v>
      </c>
      <c r="F106" s="143"/>
      <c r="G106" s="130"/>
      <c r="H106" s="148"/>
      <c r="I106" s="188"/>
    </row>
    <row r="107" spans="1:9" ht="14.25" customHeight="1" x14ac:dyDescent="0.2">
      <c r="A107" s="191"/>
      <c r="B107" s="424"/>
      <c r="C107" s="426"/>
      <c r="D107" s="158"/>
      <c r="E107" s="135" t="s">
        <v>32</v>
      </c>
      <c r="F107" s="135"/>
      <c r="G107" s="130"/>
      <c r="H107" s="148"/>
      <c r="I107" s="188"/>
    </row>
    <row r="108" spans="1:9" ht="14.25" customHeight="1" x14ac:dyDescent="0.2">
      <c r="A108" s="191"/>
      <c r="B108" s="424"/>
      <c r="C108" s="426"/>
      <c r="D108" s="158"/>
      <c r="E108" s="22"/>
      <c r="F108" s="130"/>
      <c r="G108" s="130"/>
      <c r="H108" s="148"/>
      <c r="I108" s="188"/>
    </row>
    <row r="109" spans="1:9" ht="14.25" customHeight="1" x14ac:dyDescent="0.2">
      <c r="A109" s="191"/>
      <c r="B109" s="424"/>
      <c r="C109" s="427"/>
      <c r="D109" s="154"/>
      <c r="E109" s="136"/>
      <c r="F109" s="136"/>
      <c r="G109" s="125"/>
      <c r="H109" s="153"/>
      <c r="I109" s="188"/>
    </row>
    <row r="110" spans="1:9" ht="14.25" customHeight="1" x14ac:dyDescent="0.2">
      <c r="A110" s="191"/>
      <c r="B110" s="423" t="s">
        <v>151</v>
      </c>
      <c r="C110" s="425" t="s">
        <v>91</v>
      </c>
      <c r="D110" s="144"/>
      <c r="E110" s="144"/>
      <c r="F110" s="144"/>
      <c r="G110" s="145"/>
      <c r="H110" s="146"/>
      <c r="I110" s="188"/>
    </row>
    <row r="111" spans="1:9" ht="14.25" customHeight="1" x14ac:dyDescent="0.2">
      <c r="A111" s="191"/>
      <c r="B111" s="424"/>
      <c r="C111" s="426"/>
      <c r="D111" s="132" t="s">
        <v>72</v>
      </c>
      <c r="E111" s="133" t="s">
        <v>133</v>
      </c>
      <c r="F111" s="133"/>
      <c r="G111" s="134"/>
      <c r="H111" s="147"/>
      <c r="I111" s="188"/>
    </row>
    <row r="112" spans="1:9" ht="14.25" customHeight="1" x14ac:dyDescent="0.2">
      <c r="A112" s="191"/>
      <c r="B112" s="424"/>
      <c r="C112" s="426"/>
      <c r="D112" s="155"/>
      <c r="E112" s="156"/>
      <c r="F112" s="156"/>
      <c r="G112" s="145"/>
      <c r="H112" s="146"/>
      <c r="I112" s="188"/>
    </row>
    <row r="113" spans="1:9" ht="14.25" customHeight="1" x14ac:dyDescent="0.2">
      <c r="A113" s="191"/>
      <c r="B113" s="424"/>
      <c r="C113" s="426"/>
      <c r="D113" s="157" t="s">
        <v>118</v>
      </c>
      <c r="E113" s="167" t="s">
        <v>139</v>
      </c>
      <c r="F113" s="143"/>
      <c r="G113" s="185"/>
      <c r="H113" s="149" t="s">
        <v>119</v>
      </c>
      <c r="I113" s="188"/>
    </row>
    <row r="114" spans="1:9" ht="14.25" customHeight="1" x14ac:dyDescent="0.2">
      <c r="A114" s="191"/>
      <c r="B114" s="424"/>
      <c r="C114" s="426"/>
      <c r="D114" s="158"/>
      <c r="E114" s="135" t="s">
        <v>162</v>
      </c>
      <c r="F114" s="135"/>
      <c r="G114" s="130"/>
      <c r="H114" s="148"/>
      <c r="I114" s="188"/>
    </row>
    <row r="115" spans="1:9" ht="14.25" customHeight="1" x14ac:dyDescent="0.2">
      <c r="A115" s="191"/>
      <c r="B115" s="424"/>
      <c r="C115" s="426"/>
      <c r="D115" s="158"/>
      <c r="E115" s="135"/>
      <c r="F115" s="135"/>
      <c r="G115" s="130"/>
      <c r="H115" s="148"/>
      <c r="I115" s="188"/>
    </row>
    <row r="116" spans="1:9" ht="14.25" customHeight="1" x14ac:dyDescent="0.2">
      <c r="A116" s="191"/>
      <c r="B116" s="424"/>
      <c r="C116" s="426"/>
      <c r="D116" s="158" t="s">
        <v>122</v>
      </c>
      <c r="E116" s="168" t="s">
        <v>70</v>
      </c>
      <c r="F116" s="160"/>
      <c r="G116" s="184"/>
      <c r="H116" s="149" t="s">
        <v>102</v>
      </c>
      <c r="I116" s="188"/>
    </row>
    <row r="117" spans="1:9" ht="14.25" customHeight="1" x14ac:dyDescent="0.2">
      <c r="A117" s="191"/>
      <c r="B117" s="424"/>
      <c r="C117" s="426"/>
      <c r="D117" s="159"/>
      <c r="E117" s="137" t="s">
        <v>103</v>
      </c>
      <c r="F117" s="137"/>
      <c r="G117" s="138"/>
      <c r="H117" s="150"/>
      <c r="I117" s="188"/>
    </row>
    <row r="118" spans="1:9" ht="14.25" customHeight="1" x14ac:dyDescent="0.2">
      <c r="A118" s="191"/>
      <c r="B118" s="424"/>
      <c r="C118" s="426"/>
      <c r="D118" s="159"/>
      <c r="E118" s="137"/>
      <c r="F118" s="137"/>
      <c r="G118" s="138"/>
      <c r="H118" s="150"/>
      <c r="I118" s="188"/>
    </row>
    <row r="119" spans="1:9" ht="14.25" customHeight="1" x14ac:dyDescent="0.2">
      <c r="A119" s="191"/>
      <c r="B119" s="424"/>
      <c r="C119" s="426"/>
      <c r="D119" s="158" t="s">
        <v>123</v>
      </c>
      <c r="E119" s="168" t="s">
        <v>71</v>
      </c>
      <c r="F119" s="160"/>
      <c r="G119" s="184"/>
      <c r="H119" s="149" t="s">
        <v>102</v>
      </c>
      <c r="I119" s="188"/>
    </row>
    <row r="120" spans="1:9" ht="14.25" customHeight="1" x14ac:dyDescent="0.2">
      <c r="A120" s="191"/>
      <c r="B120" s="424"/>
      <c r="C120" s="426"/>
      <c r="D120" s="158"/>
      <c r="E120" s="139" t="s">
        <v>104</v>
      </c>
      <c r="F120" s="139"/>
      <c r="G120" s="140"/>
      <c r="H120" s="151"/>
      <c r="I120" s="188"/>
    </row>
    <row r="121" spans="1:9" ht="14.25" customHeight="1" x14ac:dyDescent="0.2">
      <c r="A121" s="191"/>
      <c r="B121" s="424"/>
      <c r="C121" s="426"/>
      <c r="D121" s="158"/>
      <c r="E121" s="139"/>
      <c r="F121" s="139"/>
      <c r="G121" s="140"/>
      <c r="H121" s="151"/>
      <c r="I121" s="188"/>
    </row>
    <row r="122" spans="1:9" ht="14.25" customHeight="1" x14ac:dyDescent="0.2">
      <c r="A122" s="191"/>
      <c r="B122" s="424"/>
      <c r="C122" s="426"/>
      <c r="D122" s="158" t="s">
        <v>124</v>
      </c>
      <c r="E122" s="169" t="s">
        <v>418</v>
      </c>
      <c r="F122" s="142"/>
      <c r="G122" s="184"/>
      <c r="H122" s="151" t="s">
        <v>69</v>
      </c>
      <c r="I122" s="188"/>
    </row>
    <row r="123" spans="1:9" ht="14.25" customHeight="1" x14ac:dyDescent="0.2">
      <c r="A123" s="191"/>
      <c r="B123" s="424"/>
      <c r="C123" s="426"/>
      <c r="D123" s="158"/>
      <c r="E123" s="139" t="s">
        <v>163</v>
      </c>
      <c r="F123" s="139"/>
      <c r="G123" s="141"/>
      <c r="H123" s="152"/>
      <c r="I123" s="188"/>
    </row>
    <row r="124" spans="1:9" ht="14.25" customHeight="1" x14ac:dyDescent="0.2">
      <c r="A124" s="191"/>
      <c r="B124" s="424"/>
      <c r="C124" s="426"/>
      <c r="D124" s="158"/>
      <c r="E124" s="139"/>
      <c r="F124" s="139"/>
      <c r="G124" s="141"/>
      <c r="H124" s="152"/>
      <c r="I124" s="188"/>
    </row>
    <row r="125" spans="1:9" ht="14.25" customHeight="1" x14ac:dyDescent="0.2">
      <c r="A125" s="191"/>
      <c r="B125" s="424"/>
      <c r="C125" s="426"/>
      <c r="D125" s="158" t="s">
        <v>125</v>
      </c>
      <c r="E125" s="169" t="s">
        <v>68</v>
      </c>
      <c r="F125" s="142"/>
      <c r="G125" s="185"/>
      <c r="H125" s="151" t="s">
        <v>64</v>
      </c>
      <c r="I125" s="188"/>
    </row>
    <row r="126" spans="1:9" ht="14.25" customHeight="1" x14ac:dyDescent="0.2">
      <c r="A126" s="191"/>
      <c r="B126" s="424"/>
      <c r="C126" s="426"/>
      <c r="D126" s="158"/>
      <c r="E126" s="139" t="s">
        <v>164</v>
      </c>
      <c r="F126" s="139"/>
      <c r="G126" s="141"/>
      <c r="H126" s="152"/>
      <c r="I126" s="188"/>
    </row>
    <row r="127" spans="1:9" ht="14.25" customHeight="1" x14ac:dyDescent="0.2">
      <c r="A127" s="191"/>
      <c r="B127" s="424"/>
      <c r="C127" s="426"/>
      <c r="D127" s="158"/>
      <c r="E127" s="139"/>
      <c r="F127" s="139"/>
      <c r="G127" s="141"/>
      <c r="H127" s="152"/>
      <c r="I127" s="188"/>
    </row>
    <row r="128" spans="1:9" ht="14.25" customHeight="1" x14ac:dyDescent="0.2">
      <c r="A128" s="191"/>
      <c r="B128" s="424"/>
      <c r="C128" s="426"/>
      <c r="D128" s="158" t="s">
        <v>137</v>
      </c>
      <c r="E128" s="169" t="s">
        <v>66</v>
      </c>
      <c r="F128" s="142"/>
      <c r="G128" s="184"/>
      <c r="H128" s="151" t="s">
        <v>28</v>
      </c>
      <c r="I128" s="188"/>
    </row>
    <row r="129" spans="1:9" ht="14.25" customHeight="1" x14ac:dyDescent="0.2">
      <c r="A129" s="191"/>
      <c r="B129" s="424"/>
      <c r="C129" s="426"/>
      <c r="D129" s="158"/>
      <c r="E129" s="139" t="s">
        <v>106</v>
      </c>
      <c r="F129" s="139"/>
      <c r="G129" s="141"/>
      <c r="H129" s="152"/>
      <c r="I129" s="188"/>
    </row>
    <row r="130" spans="1:9" ht="14.25" customHeight="1" x14ac:dyDescent="0.2">
      <c r="A130" s="191"/>
      <c r="B130" s="424"/>
      <c r="C130" s="426"/>
      <c r="D130" s="158"/>
      <c r="E130" s="139"/>
      <c r="F130" s="139"/>
      <c r="G130" s="141"/>
      <c r="H130" s="152"/>
      <c r="I130" s="188"/>
    </row>
    <row r="131" spans="1:9" ht="14.25" customHeight="1" x14ac:dyDescent="0.2">
      <c r="A131" s="191"/>
      <c r="B131" s="424"/>
      <c r="C131" s="426"/>
      <c r="D131" s="158" t="s">
        <v>140</v>
      </c>
      <c r="E131" s="169" t="s">
        <v>67</v>
      </c>
      <c r="F131" s="142"/>
      <c r="G131" s="184"/>
      <c r="H131" s="151" t="s">
        <v>28</v>
      </c>
      <c r="I131" s="188"/>
    </row>
    <row r="132" spans="1:9" ht="14.25" customHeight="1" x14ac:dyDescent="0.2">
      <c r="A132" s="191"/>
      <c r="B132" s="424"/>
      <c r="C132" s="426"/>
      <c r="D132" s="158"/>
      <c r="E132" s="139" t="s">
        <v>107</v>
      </c>
      <c r="F132" s="139"/>
      <c r="G132" s="142"/>
      <c r="H132" s="152"/>
      <c r="I132" s="188"/>
    </row>
    <row r="133" spans="1:9" ht="14.25" customHeight="1" x14ac:dyDescent="0.2">
      <c r="A133" s="191"/>
      <c r="B133" s="424"/>
      <c r="C133" s="426"/>
      <c r="D133" s="158"/>
      <c r="E133" s="131"/>
      <c r="F133" s="131"/>
      <c r="G133" s="130"/>
      <c r="H133" s="148"/>
      <c r="I133" s="188"/>
    </row>
    <row r="134" spans="1:9" ht="14.25" customHeight="1" x14ac:dyDescent="0.2">
      <c r="A134" s="191"/>
      <c r="B134" s="424"/>
      <c r="C134" s="426"/>
      <c r="D134" s="158" t="s">
        <v>185</v>
      </c>
      <c r="E134" s="170" t="s">
        <v>142</v>
      </c>
      <c r="F134" s="143"/>
      <c r="G134" s="130"/>
      <c r="H134" s="148"/>
      <c r="I134" s="188"/>
    </row>
    <row r="135" spans="1:9" ht="14.25" customHeight="1" x14ac:dyDescent="0.2">
      <c r="A135" s="191"/>
      <c r="B135" s="424"/>
      <c r="C135" s="426"/>
      <c r="D135" s="158"/>
      <c r="E135" s="171" t="s">
        <v>165</v>
      </c>
      <c r="F135" s="143"/>
      <c r="G135" s="130"/>
      <c r="H135" s="148"/>
      <c r="I135" s="188"/>
    </row>
    <row r="136" spans="1:9" ht="14.25" customHeight="1" x14ac:dyDescent="0.2">
      <c r="A136" s="191"/>
      <c r="B136" s="424"/>
      <c r="C136" s="426"/>
      <c r="D136" s="158"/>
      <c r="E136" s="135" t="s">
        <v>32</v>
      </c>
      <c r="F136" s="135"/>
      <c r="G136" s="130"/>
      <c r="H136" s="148"/>
      <c r="I136" s="188"/>
    </row>
    <row r="137" spans="1:9" ht="14.25" customHeight="1" x14ac:dyDescent="0.2">
      <c r="A137" s="191"/>
      <c r="B137" s="424"/>
      <c r="C137" s="426"/>
      <c r="D137" s="158"/>
      <c r="E137" s="22"/>
      <c r="F137" s="130"/>
      <c r="G137" s="130"/>
      <c r="H137" s="148"/>
      <c r="I137" s="188"/>
    </row>
    <row r="138" spans="1:9" ht="14.25" customHeight="1" x14ac:dyDescent="0.2">
      <c r="A138" s="191"/>
      <c r="B138" s="424"/>
      <c r="C138" s="426"/>
      <c r="D138" s="158"/>
      <c r="E138" s="131"/>
      <c r="F138" s="131"/>
      <c r="G138" s="130"/>
      <c r="H138" s="148"/>
      <c r="I138" s="188"/>
    </row>
    <row r="139" spans="1:9" ht="14.25" customHeight="1" x14ac:dyDescent="0.2">
      <c r="A139" s="191"/>
      <c r="B139" s="424"/>
      <c r="C139" s="426"/>
      <c r="D139" s="158" t="s">
        <v>186</v>
      </c>
      <c r="E139" s="170" t="s">
        <v>141</v>
      </c>
      <c r="F139" s="143"/>
      <c r="G139" s="130"/>
      <c r="H139" s="148"/>
      <c r="I139" s="188"/>
    </row>
    <row r="140" spans="1:9" ht="14.25" customHeight="1" x14ac:dyDescent="0.2">
      <c r="A140" s="191"/>
      <c r="B140" s="424"/>
      <c r="C140" s="426"/>
      <c r="D140" s="158"/>
      <c r="E140" s="171" t="s">
        <v>166</v>
      </c>
      <c r="F140" s="143"/>
      <c r="G140" s="130"/>
      <c r="H140" s="148"/>
      <c r="I140" s="188"/>
    </row>
    <row r="141" spans="1:9" ht="14.25" customHeight="1" x14ac:dyDescent="0.2">
      <c r="A141" s="191"/>
      <c r="B141" s="424"/>
      <c r="C141" s="426"/>
      <c r="D141" s="158"/>
      <c r="E141" s="135" t="s">
        <v>32</v>
      </c>
      <c r="F141" s="135"/>
      <c r="G141" s="130"/>
      <c r="H141" s="148"/>
      <c r="I141" s="188"/>
    </row>
    <row r="142" spans="1:9" ht="14.25" customHeight="1" x14ac:dyDescent="0.2">
      <c r="A142" s="191"/>
      <c r="B142" s="424"/>
      <c r="C142" s="426"/>
      <c r="D142" s="158"/>
      <c r="E142" s="22"/>
      <c r="F142" s="130"/>
      <c r="G142" s="130"/>
      <c r="H142" s="148"/>
      <c r="I142" s="188"/>
    </row>
    <row r="143" spans="1:9" ht="14.25" customHeight="1" x14ac:dyDescent="0.2">
      <c r="A143" s="191"/>
      <c r="B143" s="424"/>
      <c r="C143" s="427"/>
      <c r="D143" s="154"/>
      <c r="E143" s="136"/>
      <c r="F143" s="136"/>
      <c r="G143" s="125"/>
      <c r="H143" s="153"/>
      <c r="I143" s="188"/>
    </row>
    <row r="144" spans="1:9" ht="14.25" customHeight="1" x14ac:dyDescent="0.2">
      <c r="A144" s="191"/>
      <c r="B144" s="423" t="s">
        <v>151</v>
      </c>
      <c r="C144" s="425" t="s">
        <v>136</v>
      </c>
      <c r="D144" s="144"/>
      <c r="E144" s="144"/>
      <c r="F144" s="144"/>
      <c r="G144" s="145"/>
      <c r="H144" s="146"/>
      <c r="I144" s="188"/>
    </row>
    <row r="145" spans="1:9" ht="14.25" customHeight="1" x14ac:dyDescent="0.2">
      <c r="A145" s="191"/>
      <c r="B145" s="424"/>
      <c r="C145" s="426"/>
      <c r="D145" s="132" t="s">
        <v>72</v>
      </c>
      <c r="E145" s="133" t="s">
        <v>134</v>
      </c>
      <c r="F145" s="133"/>
      <c r="G145" s="134"/>
      <c r="H145" s="147"/>
      <c r="I145" s="188"/>
    </row>
    <row r="146" spans="1:9" ht="14.25" customHeight="1" x14ac:dyDescent="0.2">
      <c r="A146" s="191"/>
      <c r="B146" s="424"/>
      <c r="C146" s="426"/>
      <c r="D146" s="155"/>
      <c r="E146" s="156"/>
      <c r="F146" s="156"/>
      <c r="G146" s="145"/>
      <c r="H146" s="146"/>
      <c r="I146" s="188"/>
    </row>
    <row r="147" spans="1:9" ht="14.25" customHeight="1" x14ac:dyDescent="0.2">
      <c r="A147" s="191"/>
      <c r="B147" s="424"/>
      <c r="C147" s="426"/>
      <c r="D147" s="157" t="s">
        <v>118</v>
      </c>
      <c r="E147" s="167" t="s">
        <v>139</v>
      </c>
      <c r="F147" s="143"/>
      <c r="G147" s="185"/>
      <c r="H147" s="149" t="s">
        <v>119</v>
      </c>
      <c r="I147" s="188"/>
    </row>
    <row r="148" spans="1:9" ht="14.25" customHeight="1" x14ac:dyDescent="0.2">
      <c r="A148" s="191"/>
      <c r="B148" s="424"/>
      <c r="C148" s="426"/>
      <c r="D148" s="158"/>
      <c r="E148" s="135" t="s">
        <v>167</v>
      </c>
      <c r="F148" s="135"/>
      <c r="G148" s="130"/>
      <c r="H148" s="148"/>
      <c r="I148" s="188"/>
    </row>
    <row r="149" spans="1:9" ht="14.25" customHeight="1" x14ac:dyDescent="0.2">
      <c r="A149" s="191"/>
      <c r="B149" s="424"/>
      <c r="C149" s="426"/>
      <c r="D149" s="158"/>
      <c r="E149" s="135"/>
      <c r="F149" s="135"/>
      <c r="G149" s="130"/>
      <c r="H149" s="148"/>
      <c r="I149" s="188"/>
    </row>
    <row r="150" spans="1:9" ht="14.25" customHeight="1" x14ac:dyDescent="0.2">
      <c r="A150" s="191"/>
      <c r="B150" s="424"/>
      <c r="C150" s="426"/>
      <c r="D150" s="158" t="s">
        <v>122</v>
      </c>
      <c r="E150" s="168" t="s">
        <v>70</v>
      </c>
      <c r="F150" s="160"/>
      <c r="G150" s="184"/>
      <c r="H150" s="149" t="s">
        <v>102</v>
      </c>
      <c r="I150" s="188"/>
    </row>
    <row r="151" spans="1:9" ht="14.25" customHeight="1" x14ac:dyDescent="0.2">
      <c r="A151" s="191"/>
      <c r="B151" s="424"/>
      <c r="C151" s="426"/>
      <c r="D151" s="159"/>
      <c r="E151" s="137" t="s">
        <v>103</v>
      </c>
      <c r="F151" s="137"/>
      <c r="G151" s="138"/>
      <c r="H151" s="150"/>
      <c r="I151" s="188"/>
    </row>
    <row r="152" spans="1:9" ht="14.25" customHeight="1" x14ac:dyDescent="0.2">
      <c r="A152" s="191"/>
      <c r="B152" s="424"/>
      <c r="C152" s="426"/>
      <c r="D152" s="159"/>
      <c r="E152" s="137"/>
      <c r="F152" s="137"/>
      <c r="G152" s="138"/>
      <c r="H152" s="150"/>
      <c r="I152" s="188"/>
    </row>
    <row r="153" spans="1:9" ht="14.25" customHeight="1" x14ac:dyDescent="0.2">
      <c r="A153" s="191"/>
      <c r="B153" s="424"/>
      <c r="C153" s="426"/>
      <c r="D153" s="158" t="s">
        <v>123</v>
      </c>
      <c r="E153" s="168" t="s">
        <v>71</v>
      </c>
      <c r="F153" s="160"/>
      <c r="G153" s="184"/>
      <c r="H153" s="149" t="s">
        <v>102</v>
      </c>
      <c r="I153" s="188"/>
    </row>
    <row r="154" spans="1:9" ht="14.25" customHeight="1" x14ac:dyDescent="0.2">
      <c r="A154" s="191"/>
      <c r="B154" s="424"/>
      <c r="C154" s="426"/>
      <c r="D154" s="158"/>
      <c r="E154" s="139" t="s">
        <v>104</v>
      </c>
      <c r="F154" s="139"/>
      <c r="G154" s="140"/>
      <c r="H154" s="151"/>
      <c r="I154" s="188"/>
    </row>
    <row r="155" spans="1:9" ht="14.25" customHeight="1" x14ac:dyDescent="0.2">
      <c r="A155" s="191"/>
      <c r="B155" s="424"/>
      <c r="C155" s="426"/>
      <c r="D155" s="158"/>
      <c r="E155" s="139"/>
      <c r="F155" s="139"/>
      <c r="G155" s="140"/>
      <c r="H155" s="151"/>
      <c r="I155" s="188"/>
    </row>
    <row r="156" spans="1:9" ht="14.25" customHeight="1" x14ac:dyDescent="0.2">
      <c r="A156" s="191"/>
      <c r="B156" s="424"/>
      <c r="C156" s="426"/>
      <c r="D156" s="158" t="s">
        <v>124</v>
      </c>
      <c r="E156" s="169" t="s">
        <v>418</v>
      </c>
      <c r="F156" s="142"/>
      <c r="G156" s="184"/>
      <c r="H156" s="151" t="s">
        <v>69</v>
      </c>
      <c r="I156" s="188"/>
    </row>
    <row r="157" spans="1:9" ht="14.25" customHeight="1" x14ac:dyDescent="0.2">
      <c r="A157" s="191"/>
      <c r="B157" s="424"/>
      <c r="C157" s="426"/>
      <c r="D157" s="158"/>
      <c r="E157" s="139" t="s">
        <v>168</v>
      </c>
      <c r="F157" s="139"/>
      <c r="G157" s="141"/>
      <c r="H157" s="152"/>
      <c r="I157" s="188"/>
    </row>
    <row r="158" spans="1:9" ht="14.25" customHeight="1" x14ac:dyDescent="0.2">
      <c r="A158" s="191"/>
      <c r="B158" s="424"/>
      <c r="C158" s="426"/>
      <c r="D158" s="158"/>
      <c r="E158" s="139"/>
      <c r="F158" s="139"/>
      <c r="G158" s="141"/>
      <c r="H158" s="152"/>
      <c r="I158" s="188"/>
    </row>
    <row r="159" spans="1:9" ht="14.25" customHeight="1" x14ac:dyDescent="0.2">
      <c r="A159" s="191"/>
      <c r="B159" s="424"/>
      <c r="C159" s="426"/>
      <c r="D159" s="158" t="s">
        <v>125</v>
      </c>
      <c r="E159" s="169" t="s">
        <v>68</v>
      </c>
      <c r="F159" s="142"/>
      <c r="G159" s="185"/>
      <c r="H159" s="151" t="s">
        <v>64</v>
      </c>
      <c r="I159" s="188"/>
    </row>
    <row r="160" spans="1:9" ht="14.25" customHeight="1" x14ac:dyDescent="0.2">
      <c r="A160" s="191"/>
      <c r="B160" s="424"/>
      <c r="C160" s="426"/>
      <c r="D160" s="158"/>
      <c r="E160" s="139" t="s">
        <v>169</v>
      </c>
      <c r="F160" s="139"/>
      <c r="G160" s="141"/>
      <c r="H160" s="152"/>
      <c r="I160" s="188"/>
    </row>
    <row r="161" spans="1:9" ht="14.25" customHeight="1" x14ac:dyDescent="0.2">
      <c r="A161" s="191"/>
      <c r="B161" s="424"/>
      <c r="C161" s="426"/>
      <c r="D161" s="158"/>
      <c r="E161" s="139"/>
      <c r="F161" s="139"/>
      <c r="G161" s="141"/>
      <c r="H161" s="152"/>
      <c r="I161" s="188"/>
    </row>
    <row r="162" spans="1:9" ht="14.25" customHeight="1" x14ac:dyDescent="0.2">
      <c r="A162" s="191"/>
      <c r="B162" s="424"/>
      <c r="C162" s="426"/>
      <c r="D162" s="158" t="s">
        <v>137</v>
      </c>
      <c r="E162" s="169" t="s">
        <v>66</v>
      </c>
      <c r="F162" s="142"/>
      <c r="G162" s="184"/>
      <c r="H162" s="151" t="s">
        <v>28</v>
      </c>
      <c r="I162" s="188"/>
    </row>
    <row r="163" spans="1:9" ht="14.25" customHeight="1" x14ac:dyDescent="0.2">
      <c r="A163" s="191"/>
      <c r="B163" s="424"/>
      <c r="C163" s="426"/>
      <c r="D163" s="158"/>
      <c r="E163" s="139" t="s">
        <v>170</v>
      </c>
      <c r="F163" s="139"/>
      <c r="G163" s="141"/>
      <c r="H163" s="152"/>
      <c r="I163" s="188"/>
    </row>
    <row r="164" spans="1:9" ht="14.25" customHeight="1" x14ac:dyDescent="0.2">
      <c r="A164" s="191"/>
      <c r="B164" s="424"/>
      <c r="C164" s="426"/>
      <c r="D164" s="158"/>
      <c r="E164" s="139"/>
      <c r="F164" s="139"/>
      <c r="G164" s="141"/>
      <c r="H164" s="152"/>
      <c r="I164" s="188"/>
    </row>
    <row r="165" spans="1:9" ht="14.25" customHeight="1" x14ac:dyDescent="0.2">
      <c r="A165" s="191"/>
      <c r="B165" s="424"/>
      <c r="C165" s="426"/>
      <c r="D165" s="158" t="s">
        <v>140</v>
      </c>
      <c r="E165" s="169" t="s">
        <v>67</v>
      </c>
      <c r="F165" s="142"/>
      <c r="G165" s="184"/>
      <c r="H165" s="151" t="s">
        <v>28</v>
      </c>
      <c r="I165" s="188"/>
    </row>
    <row r="166" spans="1:9" ht="14.25" customHeight="1" x14ac:dyDescent="0.2">
      <c r="A166" s="191"/>
      <c r="B166" s="424"/>
      <c r="C166" s="426"/>
      <c r="D166" s="158"/>
      <c r="E166" s="139" t="s">
        <v>171</v>
      </c>
      <c r="F166" s="139"/>
      <c r="G166" s="142"/>
      <c r="H166" s="152"/>
      <c r="I166" s="188"/>
    </row>
    <row r="167" spans="1:9" ht="14.25" customHeight="1" x14ac:dyDescent="0.2">
      <c r="A167" s="191"/>
      <c r="B167" s="424"/>
      <c r="C167" s="426"/>
      <c r="D167" s="158"/>
      <c r="E167" s="131"/>
      <c r="F167" s="131"/>
      <c r="G167" s="130"/>
      <c r="H167" s="148"/>
      <c r="I167" s="188"/>
    </row>
    <row r="168" spans="1:9" ht="14.25" customHeight="1" x14ac:dyDescent="0.2">
      <c r="A168" s="191"/>
      <c r="B168" s="424"/>
      <c r="C168" s="426"/>
      <c r="D168" s="158" t="s">
        <v>185</v>
      </c>
      <c r="E168" s="170" t="s">
        <v>142</v>
      </c>
      <c r="F168" s="143"/>
      <c r="G168" s="130"/>
      <c r="H168" s="148"/>
      <c r="I168" s="188"/>
    </row>
    <row r="169" spans="1:9" ht="14.25" customHeight="1" x14ac:dyDescent="0.2">
      <c r="A169" s="191"/>
      <c r="B169" s="424"/>
      <c r="C169" s="426"/>
      <c r="D169" s="158"/>
      <c r="E169" s="171" t="s">
        <v>172</v>
      </c>
      <c r="F169" s="143"/>
      <c r="G169" s="130"/>
      <c r="H169" s="148"/>
      <c r="I169" s="188"/>
    </row>
    <row r="170" spans="1:9" ht="14.25" customHeight="1" x14ac:dyDescent="0.2">
      <c r="A170" s="191"/>
      <c r="B170" s="424"/>
      <c r="C170" s="426"/>
      <c r="D170" s="158"/>
      <c r="E170" s="135" t="s">
        <v>32</v>
      </c>
      <c r="F170" s="135"/>
      <c r="G170" s="130"/>
      <c r="H170" s="148"/>
      <c r="I170" s="188"/>
    </row>
    <row r="171" spans="1:9" ht="14.25" customHeight="1" x14ac:dyDescent="0.2">
      <c r="A171" s="191"/>
      <c r="B171" s="424"/>
      <c r="C171" s="426"/>
      <c r="D171" s="158"/>
      <c r="E171" s="22"/>
      <c r="F171" s="130"/>
      <c r="G171" s="130"/>
      <c r="H171" s="148"/>
      <c r="I171" s="188"/>
    </row>
    <row r="172" spans="1:9" ht="14.25" customHeight="1" x14ac:dyDescent="0.2">
      <c r="A172" s="191"/>
      <c r="B172" s="424"/>
      <c r="C172" s="426"/>
      <c r="D172" s="158"/>
      <c r="E172" s="131"/>
      <c r="F172" s="131"/>
      <c r="G172" s="130"/>
      <c r="H172" s="148"/>
      <c r="I172" s="188"/>
    </row>
    <row r="173" spans="1:9" ht="14.25" customHeight="1" x14ac:dyDescent="0.2">
      <c r="A173" s="191"/>
      <c r="B173" s="424"/>
      <c r="C173" s="426"/>
      <c r="D173" s="158" t="s">
        <v>186</v>
      </c>
      <c r="E173" s="170" t="s">
        <v>141</v>
      </c>
      <c r="F173" s="143"/>
      <c r="G173" s="130"/>
      <c r="H173" s="148"/>
      <c r="I173" s="188"/>
    </row>
    <row r="174" spans="1:9" ht="14.25" customHeight="1" x14ac:dyDescent="0.2">
      <c r="A174" s="191"/>
      <c r="B174" s="424"/>
      <c r="C174" s="426"/>
      <c r="D174" s="158"/>
      <c r="E174" s="171" t="s">
        <v>173</v>
      </c>
      <c r="F174" s="143"/>
      <c r="G174" s="130"/>
      <c r="H174" s="148"/>
      <c r="I174" s="188"/>
    </row>
    <row r="175" spans="1:9" ht="14.25" customHeight="1" x14ac:dyDescent="0.2">
      <c r="A175" s="191"/>
      <c r="B175" s="424"/>
      <c r="C175" s="426"/>
      <c r="D175" s="158"/>
      <c r="E175" s="135" t="s">
        <v>32</v>
      </c>
      <c r="F175" s="135"/>
      <c r="G175" s="130"/>
      <c r="H175" s="148"/>
      <c r="I175" s="188"/>
    </row>
    <row r="176" spans="1:9" ht="14.25" customHeight="1" x14ac:dyDescent="0.2">
      <c r="A176" s="191"/>
      <c r="B176" s="424"/>
      <c r="C176" s="426"/>
      <c r="D176" s="158"/>
      <c r="E176" s="22"/>
      <c r="F176" s="130"/>
      <c r="G176" s="130"/>
      <c r="H176" s="148"/>
      <c r="I176" s="188"/>
    </row>
    <row r="177" spans="1:9" ht="14.25" customHeight="1" x14ac:dyDescent="0.2">
      <c r="A177" s="191"/>
      <c r="B177" s="424"/>
      <c r="C177" s="427"/>
      <c r="D177" s="154"/>
      <c r="E177" s="136"/>
      <c r="F177" s="136"/>
      <c r="G177" s="125"/>
      <c r="H177" s="153"/>
      <c r="I177" s="188"/>
    </row>
    <row r="178" spans="1:9" ht="14.25" x14ac:dyDescent="0.2">
      <c r="A178" s="191"/>
      <c r="B178" s="423" t="s">
        <v>153</v>
      </c>
      <c r="C178" s="425" t="s">
        <v>344</v>
      </c>
      <c r="D178" s="144"/>
      <c r="E178" s="144"/>
      <c r="F178" s="144"/>
      <c r="G178" s="145"/>
      <c r="H178" s="146"/>
      <c r="I178" s="188"/>
    </row>
    <row r="179" spans="1:9" ht="14.25" x14ac:dyDescent="0.2">
      <c r="A179" s="191"/>
      <c r="B179" s="424"/>
      <c r="C179" s="426"/>
      <c r="D179" s="132" t="s">
        <v>72</v>
      </c>
      <c r="E179" s="133" t="s">
        <v>338</v>
      </c>
      <c r="F179" s="133"/>
      <c r="G179" s="134"/>
      <c r="H179" s="147"/>
      <c r="I179" s="188"/>
    </row>
    <row r="180" spans="1:9" ht="14.25" x14ac:dyDescent="0.2">
      <c r="A180" s="191"/>
      <c r="B180" s="424"/>
      <c r="C180" s="426"/>
      <c r="D180" s="155"/>
      <c r="E180" s="156"/>
      <c r="F180" s="156"/>
      <c r="G180" s="145"/>
      <c r="H180" s="146"/>
      <c r="I180" s="188"/>
    </row>
    <row r="181" spans="1:9" ht="14.25" x14ac:dyDescent="0.2">
      <c r="A181" s="191"/>
      <c r="B181" s="424"/>
      <c r="C181" s="426"/>
      <c r="D181" s="157" t="s">
        <v>118</v>
      </c>
      <c r="E181" s="167" t="s">
        <v>340</v>
      </c>
      <c r="F181" s="143"/>
      <c r="G181" s="185"/>
      <c r="H181" s="149" t="s">
        <v>119</v>
      </c>
      <c r="I181" s="188"/>
    </row>
    <row r="182" spans="1:9" ht="14.25" x14ac:dyDescent="0.2">
      <c r="A182" s="191"/>
      <c r="B182" s="424"/>
      <c r="C182" s="426"/>
      <c r="D182" s="158"/>
      <c r="E182" s="135" t="s">
        <v>341</v>
      </c>
      <c r="F182" s="135"/>
      <c r="G182" s="130"/>
      <c r="H182" s="148"/>
      <c r="I182" s="188"/>
    </row>
    <row r="183" spans="1:9" ht="14.25" x14ac:dyDescent="0.2">
      <c r="A183" s="191"/>
      <c r="B183" s="424"/>
      <c r="C183" s="426"/>
      <c r="D183" s="158"/>
      <c r="E183" s="135"/>
      <c r="F183" s="135"/>
      <c r="G183" s="130"/>
      <c r="H183" s="148"/>
      <c r="I183" s="188"/>
    </row>
    <row r="184" spans="1:9" ht="14.25" x14ac:dyDescent="0.2">
      <c r="A184" s="191"/>
      <c r="B184" s="424"/>
      <c r="C184" s="426"/>
      <c r="D184" s="158" t="s">
        <v>122</v>
      </c>
      <c r="E184" s="168" t="s">
        <v>70</v>
      </c>
      <c r="F184" s="160"/>
      <c r="G184" s="184"/>
      <c r="H184" s="149" t="s">
        <v>102</v>
      </c>
      <c r="I184" s="188"/>
    </row>
    <row r="185" spans="1:9" ht="14.25" x14ac:dyDescent="0.2">
      <c r="A185" s="191"/>
      <c r="B185" s="424"/>
      <c r="C185" s="426"/>
      <c r="D185" s="159"/>
      <c r="E185" s="137" t="s">
        <v>103</v>
      </c>
      <c r="F185" s="137"/>
      <c r="G185" s="138"/>
      <c r="H185" s="150"/>
      <c r="I185" s="188"/>
    </row>
    <row r="186" spans="1:9" ht="14.25" x14ac:dyDescent="0.2">
      <c r="A186" s="191"/>
      <c r="B186" s="424"/>
      <c r="C186" s="426"/>
      <c r="D186" s="159"/>
      <c r="E186" s="137"/>
      <c r="F186" s="137"/>
      <c r="G186" s="138"/>
      <c r="H186" s="150"/>
      <c r="I186" s="188"/>
    </row>
    <row r="187" spans="1:9" ht="14.25" x14ac:dyDescent="0.2">
      <c r="A187" s="191"/>
      <c r="B187" s="424"/>
      <c r="C187" s="426"/>
      <c r="D187" s="158" t="s">
        <v>123</v>
      </c>
      <c r="E187" s="168" t="s">
        <v>71</v>
      </c>
      <c r="F187" s="160"/>
      <c r="G187" s="184"/>
      <c r="H187" s="149" t="s">
        <v>102</v>
      </c>
      <c r="I187" s="188"/>
    </row>
    <row r="188" spans="1:9" ht="14.25" x14ac:dyDescent="0.2">
      <c r="A188" s="191"/>
      <c r="B188" s="424"/>
      <c r="C188" s="426"/>
      <c r="D188" s="158"/>
      <c r="E188" s="139" t="s">
        <v>104</v>
      </c>
      <c r="F188" s="139"/>
      <c r="G188" s="140"/>
      <c r="H188" s="151"/>
      <c r="I188" s="188"/>
    </row>
    <row r="189" spans="1:9" ht="14.25" x14ac:dyDescent="0.2">
      <c r="A189" s="191"/>
      <c r="B189" s="424"/>
      <c r="C189" s="426"/>
      <c r="D189" s="158"/>
      <c r="E189" s="139"/>
      <c r="F189" s="139"/>
      <c r="G189" s="140"/>
      <c r="H189" s="151"/>
      <c r="I189" s="188"/>
    </row>
    <row r="190" spans="1:9" ht="14.25" x14ac:dyDescent="0.2">
      <c r="A190" s="191"/>
      <c r="B190" s="424"/>
      <c r="C190" s="426"/>
      <c r="D190" s="158" t="s">
        <v>124</v>
      </c>
      <c r="E190" s="169" t="s">
        <v>347</v>
      </c>
      <c r="F190" s="142"/>
      <c r="G190" s="184"/>
      <c r="H190" s="151" t="s">
        <v>69</v>
      </c>
      <c r="I190" s="188"/>
    </row>
    <row r="191" spans="1:9" ht="14.25" x14ac:dyDescent="0.2">
      <c r="A191" s="191"/>
      <c r="B191" s="424"/>
      <c r="C191" s="426"/>
      <c r="D191" s="158"/>
      <c r="E191" s="139" t="s">
        <v>420</v>
      </c>
      <c r="F191" s="139"/>
      <c r="G191" s="141"/>
      <c r="H191" s="152"/>
      <c r="I191" s="188"/>
    </row>
    <row r="192" spans="1:9" ht="14.25" x14ac:dyDescent="0.2">
      <c r="A192" s="191"/>
      <c r="B192" s="424"/>
      <c r="C192" s="426"/>
      <c r="D192" s="158"/>
      <c r="E192" s="139"/>
      <c r="F192" s="139"/>
      <c r="G192" s="141"/>
      <c r="H192" s="152"/>
      <c r="I192" s="188"/>
    </row>
    <row r="193" spans="1:9" ht="14.25" x14ac:dyDescent="0.2">
      <c r="A193" s="191"/>
      <c r="B193" s="424"/>
      <c r="C193" s="426"/>
      <c r="D193" s="158" t="s">
        <v>125</v>
      </c>
      <c r="E193" s="169" t="s">
        <v>68</v>
      </c>
      <c r="F193" s="142"/>
      <c r="G193" s="185"/>
      <c r="H193" s="151" t="s">
        <v>64</v>
      </c>
      <c r="I193" s="188"/>
    </row>
    <row r="194" spans="1:9" ht="14.25" x14ac:dyDescent="0.2">
      <c r="A194" s="191"/>
      <c r="B194" s="424"/>
      <c r="C194" s="426"/>
      <c r="D194" s="158"/>
      <c r="E194" s="139" t="s">
        <v>421</v>
      </c>
      <c r="F194" s="139"/>
      <c r="G194" s="141"/>
      <c r="H194" s="152"/>
      <c r="I194" s="188"/>
    </row>
    <row r="195" spans="1:9" ht="14.25" x14ac:dyDescent="0.2">
      <c r="A195" s="191"/>
      <c r="B195" s="424"/>
      <c r="C195" s="426"/>
      <c r="D195" s="158"/>
      <c r="E195" s="139"/>
      <c r="F195" s="139"/>
      <c r="G195" s="141"/>
      <c r="H195" s="152"/>
      <c r="I195" s="188"/>
    </row>
    <row r="196" spans="1:9" ht="14.25" x14ac:dyDescent="0.2">
      <c r="A196" s="191"/>
      <c r="B196" s="424"/>
      <c r="C196" s="426"/>
      <c r="D196" s="158" t="s">
        <v>137</v>
      </c>
      <c r="E196" s="169" t="s">
        <v>66</v>
      </c>
      <c r="F196" s="142"/>
      <c r="G196" s="184"/>
      <c r="H196" s="151" t="s">
        <v>28</v>
      </c>
      <c r="I196" s="188"/>
    </row>
    <row r="197" spans="1:9" ht="14.25" x14ac:dyDescent="0.2">
      <c r="A197" s="191"/>
      <c r="B197" s="424"/>
      <c r="C197" s="426"/>
      <c r="D197" s="158"/>
      <c r="E197" s="139" t="s">
        <v>106</v>
      </c>
      <c r="F197" s="139"/>
      <c r="G197" s="141"/>
      <c r="H197" s="152"/>
      <c r="I197" s="188"/>
    </row>
    <row r="198" spans="1:9" ht="14.25" x14ac:dyDescent="0.2">
      <c r="A198" s="191"/>
      <c r="B198" s="424"/>
      <c r="C198" s="426"/>
      <c r="D198" s="158"/>
      <c r="E198" s="139"/>
      <c r="F198" s="139"/>
      <c r="G198" s="141"/>
      <c r="H198" s="152"/>
      <c r="I198" s="188"/>
    </row>
    <row r="199" spans="1:9" ht="14.25" x14ac:dyDescent="0.2">
      <c r="A199" s="191"/>
      <c r="B199" s="424"/>
      <c r="C199" s="426"/>
      <c r="D199" s="158" t="s">
        <v>140</v>
      </c>
      <c r="E199" s="169" t="s">
        <v>67</v>
      </c>
      <c r="F199" s="142"/>
      <c r="G199" s="184"/>
      <c r="H199" s="151" t="s">
        <v>28</v>
      </c>
      <c r="I199" s="188"/>
    </row>
    <row r="200" spans="1:9" ht="14.25" x14ac:dyDescent="0.2">
      <c r="A200" s="191"/>
      <c r="B200" s="424"/>
      <c r="C200" s="426"/>
      <c r="D200" s="158"/>
      <c r="E200" s="139" t="s">
        <v>422</v>
      </c>
      <c r="F200" s="139"/>
      <c r="G200" s="142"/>
      <c r="H200" s="152"/>
      <c r="I200" s="188"/>
    </row>
    <row r="201" spans="1:9" ht="14.25" x14ac:dyDescent="0.2">
      <c r="A201" s="191"/>
      <c r="B201" s="424"/>
      <c r="C201" s="426"/>
      <c r="D201" s="158"/>
      <c r="E201" s="131"/>
      <c r="F201" s="131"/>
      <c r="G201" s="130"/>
      <c r="H201" s="148"/>
      <c r="I201" s="188"/>
    </row>
    <row r="202" spans="1:9" ht="14.25" x14ac:dyDescent="0.2">
      <c r="A202" s="191"/>
      <c r="B202" s="424"/>
      <c r="C202" s="426"/>
      <c r="D202" s="158" t="s">
        <v>185</v>
      </c>
      <c r="E202" s="170" t="s">
        <v>142</v>
      </c>
      <c r="F202" s="143"/>
      <c r="G202" s="130"/>
      <c r="H202" s="148"/>
      <c r="I202" s="188"/>
    </row>
    <row r="203" spans="1:9" ht="14.25" x14ac:dyDescent="0.2">
      <c r="A203" s="191"/>
      <c r="B203" s="424"/>
      <c r="C203" s="426"/>
      <c r="D203" s="158"/>
      <c r="E203" s="171" t="s">
        <v>423</v>
      </c>
      <c r="F203" s="143"/>
      <c r="G203" s="130"/>
      <c r="H203" s="148"/>
      <c r="I203" s="188"/>
    </row>
    <row r="204" spans="1:9" ht="14.25" x14ac:dyDescent="0.2">
      <c r="A204" s="191"/>
      <c r="B204" s="424"/>
      <c r="C204" s="426"/>
      <c r="D204" s="158"/>
      <c r="E204" s="135" t="s">
        <v>32</v>
      </c>
      <c r="F204" s="135"/>
      <c r="G204" s="130"/>
      <c r="H204" s="148"/>
      <c r="I204" s="188"/>
    </row>
    <row r="205" spans="1:9" ht="14.25" x14ac:dyDescent="0.2">
      <c r="A205" s="191"/>
      <c r="B205" s="424"/>
      <c r="C205" s="426"/>
      <c r="D205" s="158"/>
      <c r="E205" s="22"/>
      <c r="F205" s="130"/>
      <c r="G205" s="130"/>
      <c r="H205" s="148"/>
      <c r="I205" s="188"/>
    </row>
    <row r="206" spans="1:9" ht="14.25" x14ac:dyDescent="0.2">
      <c r="A206" s="191"/>
      <c r="B206" s="424"/>
      <c r="C206" s="426"/>
      <c r="D206" s="158"/>
      <c r="E206" s="131"/>
      <c r="F206" s="131"/>
      <c r="G206" s="130"/>
      <c r="H206" s="148"/>
      <c r="I206" s="188"/>
    </row>
    <row r="207" spans="1:9" ht="14.25" x14ac:dyDescent="0.2">
      <c r="A207" s="191"/>
      <c r="B207" s="424"/>
      <c r="C207" s="426"/>
      <c r="D207" s="158" t="s">
        <v>186</v>
      </c>
      <c r="E207" s="170" t="s">
        <v>141</v>
      </c>
      <c r="F207" s="143"/>
      <c r="G207" s="130"/>
      <c r="H207" s="148"/>
      <c r="I207" s="188"/>
    </row>
    <row r="208" spans="1:9" ht="14.25" x14ac:dyDescent="0.2">
      <c r="A208" s="191"/>
      <c r="B208" s="424"/>
      <c r="C208" s="426"/>
      <c r="D208" s="158"/>
      <c r="E208" s="171" t="s">
        <v>424</v>
      </c>
      <c r="F208" s="143"/>
      <c r="G208" s="130"/>
      <c r="H208" s="148"/>
      <c r="I208" s="188"/>
    </row>
    <row r="209" spans="1:9" ht="14.25" x14ac:dyDescent="0.2">
      <c r="A209" s="191"/>
      <c r="B209" s="424"/>
      <c r="C209" s="426"/>
      <c r="D209" s="158"/>
      <c r="E209" s="135" t="s">
        <v>32</v>
      </c>
      <c r="F209" s="135"/>
      <c r="G209" s="130"/>
      <c r="H209" s="148"/>
      <c r="I209" s="188"/>
    </row>
    <row r="210" spans="1:9" ht="14.25" x14ac:dyDescent="0.2">
      <c r="A210" s="191"/>
      <c r="B210" s="424"/>
      <c r="C210" s="426"/>
      <c r="D210" s="158"/>
      <c r="E210" s="22"/>
      <c r="F210" s="130"/>
      <c r="G210" s="130"/>
      <c r="H210" s="148"/>
      <c r="I210" s="188"/>
    </row>
    <row r="211" spans="1:9" ht="14.25" x14ac:dyDescent="0.2">
      <c r="A211" s="191"/>
      <c r="B211" s="428"/>
      <c r="C211" s="427"/>
      <c r="D211" s="154"/>
      <c r="E211" s="136"/>
      <c r="F211" s="136"/>
      <c r="G211" s="125"/>
      <c r="H211" s="153"/>
      <c r="I211" s="188"/>
    </row>
    <row r="212" spans="1:9" ht="14.25" x14ac:dyDescent="0.2">
      <c r="A212" s="191"/>
      <c r="B212" s="423" t="s">
        <v>153</v>
      </c>
      <c r="C212" s="425" t="s">
        <v>345</v>
      </c>
      <c r="D212" s="144"/>
      <c r="E212" s="144"/>
      <c r="F212" s="144"/>
      <c r="G212" s="145"/>
      <c r="H212" s="146"/>
      <c r="I212" s="188"/>
    </row>
    <row r="213" spans="1:9" ht="14.25" x14ac:dyDescent="0.2">
      <c r="A213" s="191"/>
      <c r="B213" s="424"/>
      <c r="C213" s="426"/>
      <c r="D213" s="132" t="s">
        <v>72</v>
      </c>
      <c r="E213" s="133" t="s">
        <v>339</v>
      </c>
      <c r="F213" s="133"/>
      <c r="G213" s="134"/>
      <c r="H213" s="147"/>
      <c r="I213" s="188"/>
    </row>
    <row r="214" spans="1:9" ht="14.25" x14ac:dyDescent="0.2">
      <c r="A214" s="191"/>
      <c r="B214" s="424"/>
      <c r="C214" s="426"/>
      <c r="D214" s="155"/>
      <c r="E214" s="156"/>
      <c r="F214" s="156"/>
      <c r="G214" s="145"/>
      <c r="H214" s="146"/>
      <c r="I214" s="188"/>
    </row>
    <row r="215" spans="1:9" ht="14.25" x14ac:dyDescent="0.2">
      <c r="A215" s="191"/>
      <c r="B215" s="424"/>
      <c r="C215" s="426"/>
      <c r="D215" s="157" t="s">
        <v>118</v>
      </c>
      <c r="E215" s="167" t="s">
        <v>340</v>
      </c>
      <c r="F215" s="143"/>
      <c r="G215" s="185"/>
      <c r="H215" s="149" t="s">
        <v>119</v>
      </c>
      <c r="I215" s="188"/>
    </row>
    <row r="216" spans="1:9" ht="14.25" x14ac:dyDescent="0.2">
      <c r="A216" s="191"/>
      <c r="B216" s="424"/>
      <c r="C216" s="426"/>
      <c r="D216" s="158"/>
      <c r="E216" s="135" t="s">
        <v>342</v>
      </c>
      <c r="F216" s="135"/>
      <c r="G216" s="130"/>
      <c r="H216" s="148"/>
      <c r="I216" s="188"/>
    </row>
    <row r="217" spans="1:9" ht="14.25" x14ac:dyDescent="0.2">
      <c r="A217" s="191"/>
      <c r="B217" s="424"/>
      <c r="C217" s="426"/>
      <c r="D217" s="158"/>
      <c r="E217" s="135"/>
      <c r="F217" s="135"/>
      <c r="G217" s="130"/>
      <c r="H217" s="148"/>
      <c r="I217" s="188"/>
    </row>
    <row r="218" spans="1:9" ht="14.25" x14ac:dyDescent="0.2">
      <c r="A218" s="191"/>
      <c r="B218" s="424"/>
      <c r="C218" s="426"/>
      <c r="D218" s="158" t="s">
        <v>122</v>
      </c>
      <c r="E218" s="168" t="s">
        <v>70</v>
      </c>
      <c r="F218" s="160"/>
      <c r="G218" s="184"/>
      <c r="H218" s="149" t="s">
        <v>102</v>
      </c>
      <c r="I218" s="188"/>
    </row>
    <row r="219" spans="1:9" ht="14.25" x14ac:dyDescent="0.2">
      <c r="A219" s="191"/>
      <c r="B219" s="424"/>
      <c r="C219" s="426"/>
      <c r="D219" s="159"/>
      <c r="E219" s="137" t="s">
        <v>103</v>
      </c>
      <c r="F219" s="137"/>
      <c r="G219" s="138"/>
      <c r="H219" s="150"/>
      <c r="I219" s="188"/>
    </row>
    <row r="220" spans="1:9" ht="14.25" x14ac:dyDescent="0.2">
      <c r="A220" s="191"/>
      <c r="B220" s="424"/>
      <c r="C220" s="426"/>
      <c r="D220" s="159"/>
      <c r="E220" s="137"/>
      <c r="F220" s="137"/>
      <c r="G220" s="138"/>
      <c r="H220" s="150"/>
      <c r="I220" s="188"/>
    </row>
    <row r="221" spans="1:9" ht="14.25" x14ac:dyDescent="0.2">
      <c r="A221" s="191"/>
      <c r="B221" s="424"/>
      <c r="C221" s="426"/>
      <c r="D221" s="158" t="s">
        <v>123</v>
      </c>
      <c r="E221" s="168" t="s">
        <v>71</v>
      </c>
      <c r="F221" s="160"/>
      <c r="G221" s="184"/>
      <c r="H221" s="149" t="s">
        <v>102</v>
      </c>
      <c r="I221" s="188"/>
    </row>
    <row r="222" spans="1:9" ht="14.25" x14ac:dyDescent="0.2">
      <c r="A222" s="191"/>
      <c r="B222" s="424"/>
      <c r="C222" s="426"/>
      <c r="D222" s="158"/>
      <c r="E222" s="139" t="s">
        <v>104</v>
      </c>
      <c r="F222" s="139"/>
      <c r="G222" s="140"/>
      <c r="H222" s="151"/>
      <c r="I222" s="188"/>
    </row>
    <row r="223" spans="1:9" ht="14.25" x14ac:dyDescent="0.2">
      <c r="A223" s="191"/>
      <c r="B223" s="424"/>
      <c r="C223" s="426"/>
      <c r="D223" s="158"/>
      <c r="E223" s="139"/>
      <c r="F223" s="139"/>
      <c r="G223" s="140"/>
      <c r="H223" s="151"/>
      <c r="I223" s="188"/>
    </row>
    <row r="224" spans="1:9" ht="14.25" x14ac:dyDescent="0.2">
      <c r="A224" s="191"/>
      <c r="B224" s="424"/>
      <c r="C224" s="426"/>
      <c r="D224" s="158" t="s">
        <v>124</v>
      </c>
      <c r="E224" s="169" t="s">
        <v>347</v>
      </c>
      <c r="F224" s="142"/>
      <c r="G224" s="184"/>
      <c r="H224" s="151" t="s">
        <v>69</v>
      </c>
      <c r="I224" s="188"/>
    </row>
    <row r="225" spans="1:9" ht="14.25" x14ac:dyDescent="0.2">
      <c r="A225" s="191"/>
      <c r="B225" s="424"/>
      <c r="C225" s="426"/>
      <c r="D225" s="158"/>
      <c r="E225" s="139" t="s">
        <v>425</v>
      </c>
      <c r="F225" s="139"/>
      <c r="G225" s="141"/>
      <c r="H225" s="152"/>
      <c r="I225" s="188"/>
    </row>
    <row r="226" spans="1:9" ht="14.25" x14ac:dyDescent="0.2">
      <c r="A226" s="191"/>
      <c r="B226" s="424"/>
      <c r="C226" s="426"/>
      <c r="D226" s="158"/>
      <c r="E226" s="139"/>
      <c r="F226" s="139"/>
      <c r="G226" s="141"/>
      <c r="H226" s="152"/>
      <c r="I226" s="188"/>
    </row>
    <row r="227" spans="1:9" ht="14.25" x14ac:dyDescent="0.2">
      <c r="A227" s="191"/>
      <c r="B227" s="424"/>
      <c r="C227" s="426"/>
      <c r="D227" s="158" t="s">
        <v>125</v>
      </c>
      <c r="E227" s="169" t="s">
        <v>68</v>
      </c>
      <c r="F227" s="142"/>
      <c r="G227" s="185"/>
      <c r="H227" s="151" t="s">
        <v>64</v>
      </c>
      <c r="I227" s="188"/>
    </row>
    <row r="228" spans="1:9" ht="14.25" x14ac:dyDescent="0.2">
      <c r="A228" s="191"/>
      <c r="B228" s="424"/>
      <c r="C228" s="426"/>
      <c r="D228" s="158"/>
      <c r="E228" s="139" t="s">
        <v>426</v>
      </c>
      <c r="F228" s="139"/>
      <c r="G228" s="141"/>
      <c r="H228" s="152"/>
      <c r="I228" s="188"/>
    </row>
    <row r="229" spans="1:9" ht="14.25" x14ac:dyDescent="0.2">
      <c r="A229" s="191"/>
      <c r="B229" s="424"/>
      <c r="C229" s="426"/>
      <c r="D229" s="158"/>
      <c r="E229" s="139"/>
      <c r="F229" s="139"/>
      <c r="G229" s="141"/>
      <c r="H229" s="152"/>
      <c r="I229" s="188"/>
    </row>
    <row r="230" spans="1:9" ht="14.25" x14ac:dyDescent="0.2">
      <c r="A230" s="191"/>
      <c r="B230" s="424"/>
      <c r="C230" s="426"/>
      <c r="D230" s="158" t="s">
        <v>137</v>
      </c>
      <c r="E230" s="169" t="s">
        <v>66</v>
      </c>
      <c r="F230" s="142"/>
      <c r="G230" s="184"/>
      <c r="H230" s="151" t="s">
        <v>28</v>
      </c>
      <c r="I230" s="188"/>
    </row>
    <row r="231" spans="1:9" ht="14.25" x14ac:dyDescent="0.2">
      <c r="A231" s="191"/>
      <c r="B231" s="424"/>
      <c r="C231" s="426"/>
      <c r="D231" s="158"/>
      <c r="E231" s="139" t="s">
        <v>170</v>
      </c>
      <c r="F231" s="139"/>
      <c r="G231" s="141"/>
      <c r="H231" s="152"/>
      <c r="I231" s="188"/>
    </row>
    <row r="232" spans="1:9" ht="14.25" x14ac:dyDescent="0.2">
      <c r="A232" s="191"/>
      <c r="B232" s="424"/>
      <c r="C232" s="426"/>
      <c r="D232" s="158"/>
      <c r="E232" s="139"/>
      <c r="F232" s="139"/>
      <c r="G232" s="141"/>
      <c r="H232" s="152"/>
      <c r="I232" s="188"/>
    </row>
    <row r="233" spans="1:9" ht="14.25" x14ac:dyDescent="0.2">
      <c r="A233" s="191"/>
      <c r="B233" s="424"/>
      <c r="C233" s="426"/>
      <c r="D233" s="158" t="s">
        <v>140</v>
      </c>
      <c r="E233" s="169" t="s">
        <v>67</v>
      </c>
      <c r="F233" s="142"/>
      <c r="G233" s="184"/>
      <c r="H233" s="151" t="s">
        <v>28</v>
      </c>
      <c r="I233" s="188"/>
    </row>
    <row r="234" spans="1:9" ht="14.25" x14ac:dyDescent="0.2">
      <c r="A234" s="191"/>
      <c r="B234" s="424"/>
      <c r="C234" s="426"/>
      <c r="D234" s="158"/>
      <c r="E234" s="139" t="s">
        <v>171</v>
      </c>
      <c r="F234" s="139"/>
      <c r="G234" s="142"/>
      <c r="H234" s="152"/>
      <c r="I234" s="188"/>
    </row>
    <row r="235" spans="1:9" ht="14.25" x14ac:dyDescent="0.2">
      <c r="A235" s="191"/>
      <c r="B235" s="424"/>
      <c r="C235" s="426"/>
      <c r="D235" s="158"/>
      <c r="E235" s="131"/>
      <c r="F235" s="131"/>
      <c r="G235" s="130"/>
      <c r="H235" s="148"/>
      <c r="I235" s="188"/>
    </row>
    <row r="236" spans="1:9" ht="14.25" x14ac:dyDescent="0.2">
      <c r="A236" s="191"/>
      <c r="B236" s="424"/>
      <c r="C236" s="426"/>
      <c r="D236" s="158" t="s">
        <v>185</v>
      </c>
      <c r="E236" s="170" t="s">
        <v>142</v>
      </c>
      <c r="F236" s="143"/>
      <c r="G236" s="130"/>
      <c r="H236" s="148"/>
      <c r="I236" s="188"/>
    </row>
    <row r="237" spans="1:9" ht="14.25" x14ac:dyDescent="0.2">
      <c r="A237" s="191"/>
      <c r="B237" s="424"/>
      <c r="C237" s="426"/>
      <c r="D237" s="158"/>
      <c r="E237" s="171" t="s">
        <v>427</v>
      </c>
      <c r="F237" s="143"/>
      <c r="G237" s="130"/>
      <c r="H237" s="148"/>
      <c r="I237" s="188"/>
    </row>
    <row r="238" spans="1:9" ht="14.25" x14ac:dyDescent="0.2">
      <c r="A238" s="191"/>
      <c r="B238" s="424"/>
      <c r="C238" s="426"/>
      <c r="D238" s="158"/>
      <c r="E238" s="135" t="s">
        <v>32</v>
      </c>
      <c r="F238" s="135"/>
      <c r="G238" s="130"/>
      <c r="H238" s="148"/>
      <c r="I238" s="188"/>
    </row>
    <row r="239" spans="1:9" ht="14.25" x14ac:dyDescent="0.2">
      <c r="A239" s="191"/>
      <c r="B239" s="424"/>
      <c r="C239" s="426"/>
      <c r="D239" s="158"/>
      <c r="E239" s="22"/>
      <c r="F239" s="130"/>
      <c r="G239" s="130"/>
      <c r="H239" s="148"/>
      <c r="I239" s="188"/>
    </row>
    <row r="240" spans="1:9" ht="14.25" x14ac:dyDescent="0.2">
      <c r="A240" s="191"/>
      <c r="B240" s="424"/>
      <c r="C240" s="426"/>
      <c r="D240" s="158"/>
      <c r="E240" s="131"/>
      <c r="F240" s="131"/>
      <c r="G240" s="130"/>
      <c r="H240" s="148"/>
      <c r="I240" s="188"/>
    </row>
    <row r="241" spans="1:9" ht="14.25" x14ac:dyDescent="0.2">
      <c r="A241" s="191"/>
      <c r="B241" s="424"/>
      <c r="C241" s="426"/>
      <c r="D241" s="158" t="s">
        <v>186</v>
      </c>
      <c r="E241" s="170" t="s">
        <v>141</v>
      </c>
      <c r="F241" s="143"/>
      <c r="G241" s="130"/>
      <c r="H241" s="148"/>
      <c r="I241" s="188"/>
    </row>
    <row r="242" spans="1:9" ht="14.25" x14ac:dyDescent="0.2">
      <c r="A242" s="191"/>
      <c r="B242" s="424"/>
      <c r="C242" s="426"/>
      <c r="D242" s="158"/>
      <c r="E242" s="171" t="s">
        <v>428</v>
      </c>
      <c r="F242" s="143"/>
      <c r="G242" s="130"/>
      <c r="H242" s="148"/>
      <c r="I242" s="188"/>
    </row>
    <row r="243" spans="1:9" ht="14.25" x14ac:dyDescent="0.2">
      <c r="A243" s="191"/>
      <c r="B243" s="424"/>
      <c r="C243" s="426"/>
      <c r="D243" s="158"/>
      <c r="E243" s="135" t="s">
        <v>32</v>
      </c>
      <c r="F243" s="135"/>
      <c r="G243" s="130"/>
      <c r="H243" s="148"/>
      <c r="I243" s="188"/>
    </row>
    <row r="244" spans="1:9" ht="14.25" x14ac:dyDescent="0.2">
      <c r="A244" s="191"/>
      <c r="B244" s="424"/>
      <c r="C244" s="426"/>
      <c r="D244" s="158"/>
      <c r="E244" s="22"/>
      <c r="F244" s="130"/>
      <c r="G244" s="130"/>
      <c r="H244" s="148"/>
      <c r="I244" s="188"/>
    </row>
    <row r="245" spans="1:9" ht="14.25" x14ac:dyDescent="0.2">
      <c r="A245" s="191"/>
      <c r="B245" s="428"/>
      <c r="C245" s="427"/>
      <c r="D245" s="154"/>
      <c r="E245" s="136"/>
      <c r="F245" s="136"/>
      <c r="G245" s="125"/>
      <c r="H245" s="153"/>
      <c r="I245" s="188"/>
    </row>
    <row r="246" spans="1:9" ht="14.25" x14ac:dyDescent="0.2">
      <c r="A246" s="191"/>
      <c r="B246" s="423" t="s">
        <v>154</v>
      </c>
      <c r="C246" s="425" t="s">
        <v>346</v>
      </c>
      <c r="D246" s="144"/>
      <c r="E246" s="144"/>
      <c r="F246" s="144"/>
      <c r="G246" s="145"/>
      <c r="H246" s="146"/>
      <c r="I246" s="188"/>
    </row>
    <row r="247" spans="1:9" ht="14.25" x14ac:dyDescent="0.2">
      <c r="A247" s="191"/>
      <c r="B247" s="424"/>
      <c r="C247" s="426"/>
      <c r="D247" s="132" t="s">
        <v>72</v>
      </c>
      <c r="E247" s="133" t="s">
        <v>429</v>
      </c>
      <c r="F247" s="133"/>
      <c r="G247" s="134"/>
      <c r="H247" s="147"/>
      <c r="I247" s="188"/>
    </row>
    <row r="248" spans="1:9" ht="14.25" x14ac:dyDescent="0.2">
      <c r="A248" s="191"/>
      <c r="B248" s="424"/>
      <c r="C248" s="426"/>
      <c r="D248" s="155"/>
      <c r="E248" s="156"/>
      <c r="F248" s="156"/>
      <c r="G248" s="145"/>
      <c r="H248" s="146"/>
      <c r="I248" s="188"/>
    </row>
    <row r="249" spans="1:9" ht="14.25" x14ac:dyDescent="0.2">
      <c r="A249" s="191"/>
      <c r="B249" s="424"/>
      <c r="C249" s="426"/>
      <c r="D249" s="157" t="s">
        <v>118</v>
      </c>
      <c r="E249" s="167" t="s">
        <v>340</v>
      </c>
      <c r="F249" s="143"/>
      <c r="G249" s="185"/>
      <c r="H249" s="149" t="s">
        <v>119</v>
      </c>
      <c r="I249" s="188"/>
    </row>
    <row r="250" spans="1:9" ht="14.25" x14ac:dyDescent="0.2">
      <c r="A250" s="191"/>
      <c r="B250" s="424"/>
      <c r="C250" s="426"/>
      <c r="D250" s="158"/>
      <c r="E250" s="135" t="s">
        <v>343</v>
      </c>
      <c r="F250" s="135"/>
      <c r="G250" s="130"/>
      <c r="H250" s="148"/>
      <c r="I250" s="188"/>
    </row>
    <row r="251" spans="1:9" ht="14.25" x14ac:dyDescent="0.2">
      <c r="A251" s="191"/>
      <c r="B251" s="424"/>
      <c r="C251" s="426"/>
      <c r="D251" s="158"/>
      <c r="E251" s="135"/>
      <c r="F251" s="135"/>
      <c r="G251" s="130"/>
      <c r="H251" s="148"/>
      <c r="I251" s="188"/>
    </row>
    <row r="252" spans="1:9" ht="14.25" x14ac:dyDescent="0.2">
      <c r="A252" s="191"/>
      <c r="B252" s="424"/>
      <c r="C252" s="426"/>
      <c r="D252" s="158" t="s">
        <v>122</v>
      </c>
      <c r="E252" s="168" t="s">
        <v>70</v>
      </c>
      <c r="F252" s="160"/>
      <c r="G252" s="184"/>
      <c r="H252" s="149" t="s">
        <v>102</v>
      </c>
      <c r="I252" s="188"/>
    </row>
    <row r="253" spans="1:9" ht="14.25" x14ac:dyDescent="0.2">
      <c r="A253" s="191"/>
      <c r="B253" s="424"/>
      <c r="C253" s="426"/>
      <c r="D253" s="159"/>
      <c r="E253" s="137" t="s">
        <v>103</v>
      </c>
      <c r="F253" s="137"/>
      <c r="G253" s="138"/>
      <c r="H253" s="150"/>
      <c r="I253" s="188"/>
    </row>
    <row r="254" spans="1:9" ht="14.25" x14ac:dyDescent="0.2">
      <c r="A254" s="191"/>
      <c r="B254" s="424"/>
      <c r="C254" s="426"/>
      <c r="D254" s="159"/>
      <c r="E254" s="137"/>
      <c r="F254" s="137"/>
      <c r="G254" s="138"/>
      <c r="H254" s="150"/>
      <c r="I254" s="188"/>
    </row>
    <row r="255" spans="1:9" ht="14.25" x14ac:dyDescent="0.2">
      <c r="A255" s="191"/>
      <c r="B255" s="424"/>
      <c r="C255" s="426"/>
      <c r="D255" s="158" t="s">
        <v>123</v>
      </c>
      <c r="E255" s="168" t="s">
        <v>71</v>
      </c>
      <c r="F255" s="160"/>
      <c r="G255" s="184"/>
      <c r="H255" s="149" t="s">
        <v>102</v>
      </c>
      <c r="I255" s="188"/>
    </row>
    <row r="256" spans="1:9" ht="14.25" x14ac:dyDescent="0.2">
      <c r="A256" s="191"/>
      <c r="B256" s="424"/>
      <c r="C256" s="426"/>
      <c r="D256" s="158"/>
      <c r="E256" s="139" t="s">
        <v>104</v>
      </c>
      <c r="F256" s="139"/>
      <c r="G256" s="140"/>
      <c r="H256" s="151"/>
      <c r="I256" s="188"/>
    </row>
    <row r="257" spans="1:9" ht="14.25" x14ac:dyDescent="0.2">
      <c r="A257" s="191"/>
      <c r="B257" s="424"/>
      <c r="C257" s="426"/>
      <c r="D257" s="158"/>
      <c r="E257" s="139"/>
      <c r="F257" s="139"/>
      <c r="G257" s="140"/>
      <c r="H257" s="151"/>
      <c r="I257" s="188"/>
    </row>
    <row r="258" spans="1:9" ht="14.25" x14ac:dyDescent="0.2">
      <c r="A258" s="191"/>
      <c r="B258" s="424"/>
      <c r="C258" s="426"/>
      <c r="D258" s="158" t="s">
        <v>124</v>
      </c>
      <c r="E258" s="169" t="s">
        <v>347</v>
      </c>
      <c r="F258" s="142"/>
      <c r="G258" s="184"/>
      <c r="H258" s="151" t="s">
        <v>69</v>
      </c>
      <c r="I258" s="188"/>
    </row>
    <row r="259" spans="1:9" ht="14.25" x14ac:dyDescent="0.2">
      <c r="A259" s="191"/>
      <c r="B259" s="424"/>
      <c r="C259" s="426"/>
      <c r="D259" s="158"/>
      <c r="E259" s="139" t="s">
        <v>430</v>
      </c>
      <c r="F259" s="139"/>
      <c r="G259" s="141"/>
      <c r="H259" s="152"/>
      <c r="I259" s="188"/>
    </row>
    <row r="260" spans="1:9" ht="14.25" x14ac:dyDescent="0.2">
      <c r="A260" s="191"/>
      <c r="B260" s="424"/>
      <c r="C260" s="426"/>
      <c r="D260" s="158"/>
      <c r="E260" s="139"/>
      <c r="F260" s="139"/>
      <c r="G260" s="141"/>
      <c r="H260" s="152"/>
      <c r="I260" s="188"/>
    </row>
    <row r="261" spans="1:9" ht="14.25" x14ac:dyDescent="0.2">
      <c r="A261" s="191"/>
      <c r="B261" s="424"/>
      <c r="C261" s="426"/>
      <c r="D261" s="158" t="s">
        <v>125</v>
      </c>
      <c r="E261" s="169" t="s">
        <v>68</v>
      </c>
      <c r="F261" s="142"/>
      <c r="G261" s="185"/>
      <c r="H261" s="151" t="s">
        <v>64</v>
      </c>
      <c r="I261" s="188"/>
    </row>
    <row r="262" spans="1:9" ht="14.25" x14ac:dyDescent="0.2">
      <c r="A262" s="191"/>
      <c r="B262" s="424"/>
      <c r="C262" s="426"/>
      <c r="D262" s="158"/>
      <c r="E262" s="139" t="s">
        <v>431</v>
      </c>
      <c r="F262" s="139"/>
      <c r="G262" s="141"/>
      <c r="H262" s="152"/>
      <c r="I262" s="188"/>
    </row>
    <row r="263" spans="1:9" ht="14.25" x14ac:dyDescent="0.2">
      <c r="A263" s="191"/>
      <c r="B263" s="424"/>
      <c r="C263" s="426"/>
      <c r="D263" s="158"/>
      <c r="E263" s="139"/>
      <c r="F263" s="139"/>
      <c r="G263" s="141"/>
      <c r="H263" s="152"/>
      <c r="I263" s="188"/>
    </row>
    <row r="264" spans="1:9" ht="14.25" x14ac:dyDescent="0.2">
      <c r="A264" s="191"/>
      <c r="B264" s="424"/>
      <c r="C264" s="426"/>
      <c r="D264" s="158" t="s">
        <v>137</v>
      </c>
      <c r="E264" s="169" t="s">
        <v>66</v>
      </c>
      <c r="F264" s="142"/>
      <c r="G264" s="184"/>
      <c r="H264" s="151" t="s">
        <v>28</v>
      </c>
      <c r="I264" s="188"/>
    </row>
    <row r="265" spans="1:9" ht="14.25" x14ac:dyDescent="0.2">
      <c r="A265" s="191"/>
      <c r="B265" s="424"/>
      <c r="C265" s="426"/>
      <c r="D265" s="158"/>
      <c r="E265" s="139" t="s">
        <v>174</v>
      </c>
      <c r="F265" s="139"/>
      <c r="G265" s="141"/>
      <c r="H265" s="152"/>
      <c r="I265" s="188"/>
    </row>
    <row r="266" spans="1:9" ht="14.25" x14ac:dyDescent="0.2">
      <c r="A266" s="191"/>
      <c r="B266" s="424"/>
      <c r="C266" s="426"/>
      <c r="D266" s="158"/>
      <c r="E266" s="139"/>
      <c r="F266" s="139"/>
      <c r="G266" s="141"/>
      <c r="H266" s="152"/>
      <c r="I266" s="188"/>
    </row>
    <row r="267" spans="1:9" ht="14.25" x14ac:dyDescent="0.2">
      <c r="A267" s="191"/>
      <c r="B267" s="424"/>
      <c r="C267" s="426"/>
      <c r="D267" s="158" t="s">
        <v>140</v>
      </c>
      <c r="E267" s="169" t="s">
        <v>67</v>
      </c>
      <c r="F267" s="142"/>
      <c r="G267" s="184"/>
      <c r="H267" s="151" t="s">
        <v>28</v>
      </c>
      <c r="I267" s="188"/>
    </row>
    <row r="268" spans="1:9" ht="14.25" x14ac:dyDescent="0.2">
      <c r="A268" s="191"/>
      <c r="B268" s="424"/>
      <c r="C268" s="426"/>
      <c r="D268" s="158"/>
      <c r="E268" s="139" t="s">
        <v>171</v>
      </c>
      <c r="F268" s="139"/>
      <c r="G268" s="142"/>
      <c r="H268" s="152"/>
      <c r="I268" s="188"/>
    </row>
    <row r="269" spans="1:9" ht="14.25" x14ac:dyDescent="0.2">
      <c r="A269" s="191"/>
      <c r="B269" s="424"/>
      <c r="C269" s="426"/>
      <c r="D269" s="158"/>
      <c r="E269" s="131"/>
      <c r="F269" s="131"/>
      <c r="G269" s="130"/>
      <c r="H269" s="148"/>
      <c r="I269" s="188"/>
    </row>
    <row r="270" spans="1:9" ht="14.25" x14ac:dyDescent="0.2">
      <c r="A270" s="191"/>
      <c r="B270" s="424"/>
      <c r="C270" s="426"/>
      <c r="D270" s="158" t="s">
        <v>185</v>
      </c>
      <c r="E270" s="170" t="s">
        <v>142</v>
      </c>
      <c r="F270" s="143"/>
      <c r="G270" s="130"/>
      <c r="H270" s="148"/>
      <c r="I270" s="188"/>
    </row>
    <row r="271" spans="1:9" ht="14.25" x14ac:dyDescent="0.2">
      <c r="A271" s="191"/>
      <c r="B271" s="424"/>
      <c r="C271" s="426"/>
      <c r="D271" s="158"/>
      <c r="E271" s="171" t="s">
        <v>432</v>
      </c>
      <c r="F271" s="143"/>
      <c r="G271" s="130"/>
      <c r="H271" s="148"/>
      <c r="I271" s="188"/>
    </row>
    <row r="272" spans="1:9" ht="14.25" x14ac:dyDescent="0.2">
      <c r="A272" s="191"/>
      <c r="B272" s="424"/>
      <c r="C272" s="426"/>
      <c r="D272" s="158"/>
      <c r="E272" s="135" t="s">
        <v>32</v>
      </c>
      <c r="F272" s="135"/>
      <c r="G272" s="130"/>
      <c r="H272" s="148"/>
      <c r="I272" s="188"/>
    </row>
    <row r="273" spans="1:9" ht="14.25" x14ac:dyDescent="0.2">
      <c r="A273" s="191"/>
      <c r="B273" s="424"/>
      <c r="C273" s="426"/>
      <c r="D273" s="158"/>
      <c r="E273" s="22"/>
      <c r="F273" s="130"/>
      <c r="G273" s="130"/>
      <c r="H273" s="148"/>
      <c r="I273" s="188"/>
    </row>
    <row r="274" spans="1:9" ht="14.25" x14ac:dyDescent="0.2">
      <c r="A274" s="191"/>
      <c r="B274" s="424"/>
      <c r="C274" s="426"/>
      <c r="D274" s="158"/>
      <c r="E274" s="131"/>
      <c r="F274" s="131"/>
      <c r="G274" s="130"/>
      <c r="H274" s="148"/>
      <c r="I274" s="188"/>
    </row>
    <row r="275" spans="1:9" ht="14.25" x14ac:dyDescent="0.2">
      <c r="A275" s="191"/>
      <c r="B275" s="424"/>
      <c r="C275" s="426"/>
      <c r="D275" s="158" t="s">
        <v>186</v>
      </c>
      <c r="E275" s="170" t="s">
        <v>141</v>
      </c>
      <c r="F275" s="143"/>
      <c r="G275" s="130"/>
      <c r="H275" s="148"/>
      <c r="I275" s="188"/>
    </row>
    <row r="276" spans="1:9" ht="14.25" x14ac:dyDescent="0.2">
      <c r="A276" s="191"/>
      <c r="B276" s="424"/>
      <c r="C276" s="426"/>
      <c r="D276" s="158"/>
      <c r="E276" s="171" t="s">
        <v>433</v>
      </c>
      <c r="F276" s="143"/>
      <c r="G276" s="130"/>
      <c r="H276" s="148"/>
      <c r="I276" s="188"/>
    </row>
    <row r="277" spans="1:9" ht="14.25" x14ac:dyDescent="0.2">
      <c r="A277" s="191"/>
      <c r="B277" s="424"/>
      <c r="C277" s="426"/>
      <c r="D277" s="158"/>
      <c r="E277" s="135" t="s">
        <v>32</v>
      </c>
      <c r="F277" s="135"/>
      <c r="G277" s="130"/>
      <c r="H277" s="148"/>
      <c r="I277" s="188"/>
    </row>
    <row r="278" spans="1:9" ht="14.25" x14ac:dyDescent="0.2">
      <c r="A278" s="191"/>
      <c r="B278" s="424"/>
      <c r="C278" s="426"/>
      <c r="D278" s="158"/>
      <c r="E278" s="22"/>
      <c r="F278" s="130"/>
      <c r="G278" s="130"/>
      <c r="H278" s="148"/>
      <c r="I278" s="188"/>
    </row>
    <row r="279" spans="1:9" ht="14.25" x14ac:dyDescent="0.2">
      <c r="A279" s="191"/>
      <c r="B279" s="428"/>
      <c r="C279" s="427"/>
      <c r="D279" s="154"/>
      <c r="E279" s="136"/>
      <c r="F279" s="136"/>
      <c r="G279" s="125"/>
      <c r="H279" s="153"/>
      <c r="I279" s="188"/>
    </row>
    <row r="280" spans="1:9" x14ac:dyDescent="0.25">
      <c r="A280" s="192"/>
      <c r="B280" s="359"/>
      <c r="C280" s="360"/>
      <c r="D280" s="193"/>
      <c r="E280" s="193"/>
      <c r="F280" s="193"/>
      <c r="G280" s="193"/>
      <c r="H280" s="193"/>
      <c r="I280" s="194"/>
    </row>
  </sheetData>
  <sheetProtection algorithmName="SHA-512" hashValue="O965IZhDmG0K120xfO0o4NjStPHaGWgcOIYkBYnJYo7LaxpsVkVzx7Zpe+/APRgdgNRpJ/ChUnc1GAyLAltY0w==" saltValue="W+GfHtAgX2iUADHj/0ii9A==" spinCount="100000" sheet="1" objects="1" scenarios="1"/>
  <mergeCells count="20">
    <mergeCell ref="B246:B279"/>
    <mergeCell ref="C246:C279"/>
    <mergeCell ref="B144:B177"/>
    <mergeCell ref="C144:C177"/>
    <mergeCell ref="B178:B211"/>
    <mergeCell ref="C178:C211"/>
    <mergeCell ref="B212:B245"/>
    <mergeCell ref="C212:C245"/>
    <mergeCell ref="B42:B75"/>
    <mergeCell ref="C42:C75"/>
    <mergeCell ref="B76:B109"/>
    <mergeCell ref="C76:C109"/>
    <mergeCell ref="B110:B143"/>
    <mergeCell ref="C110:C143"/>
    <mergeCell ref="E5:F6"/>
    <mergeCell ref="B5:D6"/>
    <mergeCell ref="G5:G6"/>
    <mergeCell ref="H5:H6"/>
    <mergeCell ref="B8:B41"/>
    <mergeCell ref="C8:C41"/>
  </mergeCells>
  <conditionalFormatting sqref="E35">
    <cfRule type="expression" dxfId="246" priority="153">
      <formula>E35=""</formula>
    </cfRule>
  </conditionalFormatting>
  <conditionalFormatting sqref="Q7">
    <cfRule type="colorScale" priority="181">
      <colorScale>
        <cfvo type="num" val="-9"/>
        <cfvo type="num" val="-1"/>
        <color rgb="FFFF7128"/>
        <color rgb="FFFFEF9C"/>
      </colorScale>
    </cfRule>
  </conditionalFormatting>
  <conditionalFormatting sqref="G11">
    <cfRule type="cellIs" dxfId="245" priority="8" operator="equal">
      <formula>0</formula>
    </cfRule>
    <cfRule type="cellIs" dxfId="244" priority="178" operator="lessThan">
      <formula>2</formula>
    </cfRule>
    <cfRule type="cellIs" dxfId="243" priority="179" operator="greaterThanOrEqual">
      <formula>2</formula>
    </cfRule>
  </conditionalFormatting>
  <conditionalFormatting sqref="G14">
    <cfRule type="cellIs" dxfId="242" priority="7" operator="equal">
      <formula>0</formula>
    </cfRule>
    <cfRule type="cellIs" dxfId="241" priority="166" operator="greaterThan">
      <formula>-10</formula>
    </cfRule>
    <cfRule type="cellIs" dxfId="240" priority="167" operator="lessThanOrEqual">
      <formula>-10</formula>
    </cfRule>
  </conditionalFormatting>
  <conditionalFormatting sqref="G17">
    <cfRule type="cellIs" dxfId="239" priority="6" operator="equal">
      <formula>0</formula>
    </cfRule>
    <cfRule type="cellIs" dxfId="238" priority="164" operator="lessThan">
      <formula>46</formula>
    </cfRule>
    <cfRule type="cellIs" dxfId="237" priority="165" operator="greaterThanOrEqual">
      <formula>46</formula>
    </cfRule>
  </conditionalFormatting>
  <conditionalFormatting sqref="G23">
    <cfRule type="cellIs" dxfId="236" priority="4" operator="equal">
      <formula>0</formula>
    </cfRule>
    <cfRule type="cellIs" dxfId="235" priority="160" operator="lessThan">
      <formula>8.6</formula>
    </cfRule>
    <cfRule type="cellIs" dxfId="234" priority="161" operator="greaterThanOrEqual">
      <formula>8.6</formula>
    </cfRule>
  </conditionalFormatting>
  <conditionalFormatting sqref="G26">
    <cfRule type="cellIs" dxfId="233" priority="9" operator="equal">
      <formula>0</formula>
    </cfRule>
    <cfRule type="cellIs" dxfId="232" priority="158" operator="lessThan">
      <formula>20</formula>
    </cfRule>
    <cfRule type="cellIs" dxfId="231" priority="159" operator="greaterThanOrEqual">
      <formula>20</formula>
    </cfRule>
  </conditionalFormatting>
  <conditionalFormatting sqref="G29">
    <cfRule type="cellIs" dxfId="230" priority="3" operator="equal">
      <formula>0</formula>
    </cfRule>
    <cfRule type="cellIs" dxfId="229" priority="156" operator="lessThan">
      <formula>12</formula>
    </cfRule>
    <cfRule type="cellIs" dxfId="228" priority="157" operator="greaterThanOrEqual">
      <formula>12</formula>
    </cfRule>
  </conditionalFormatting>
  <conditionalFormatting sqref="E40">
    <cfRule type="expression" dxfId="227" priority="152">
      <formula>E40=""</formula>
    </cfRule>
  </conditionalFormatting>
  <conditionalFormatting sqref="G45">
    <cfRule type="cellIs" dxfId="226" priority="150" operator="lessThan">
      <formula>2.5</formula>
    </cfRule>
    <cfRule type="cellIs" dxfId="225" priority="151" operator="greaterThanOrEqual">
      <formula>2.5</formula>
    </cfRule>
  </conditionalFormatting>
  <conditionalFormatting sqref="G48">
    <cfRule type="cellIs" dxfId="224" priority="148" operator="greaterThan">
      <formula>-10</formula>
    </cfRule>
    <cfRule type="cellIs" dxfId="223" priority="149" operator="lessThanOrEqual">
      <formula>-10</formula>
    </cfRule>
  </conditionalFormatting>
  <conditionalFormatting sqref="G51">
    <cfRule type="cellIs" dxfId="222" priority="146" operator="lessThan">
      <formula>46</formula>
    </cfRule>
    <cfRule type="cellIs" dxfId="221" priority="147" operator="greaterThanOrEqual">
      <formula>46</formula>
    </cfRule>
  </conditionalFormatting>
  <conditionalFormatting sqref="G57">
    <cfRule type="cellIs" dxfId="220" priority="144" operator="lessThan">
      <formula>8.6</formula>
    </cfRule>
    <cfRule type="cellIs" dxfId="219" priority="145" operator="greaterThanOrEqual">
      <formula>8.6</formula>
    </cfRule>
  </conditionalFormatting>
  <conditionalFormatting sqref="G60">
    <cfRule type="cellIs" dxfId="218" priority="142" operator="lessThan">
      <formula>20</formula>
    </cfRule>
    <cfRule type="cellIs" dxfId="217" priority="143" operator="greaterThanOrEqual">
      <formula>20</formula>
    </cfRule>
  </conditionalFormatting>
  <conditionalFormatting sqref="G63">
    <cfRule type="cellIs" dxfId="216" priority="140" operator="lessThan">
      <formula>12</formula>
    </cfRule>
    <cfRule type="cellIs" dxfId="215" priority="141" operator="greaterThanOrEqual">
      <formula>12</formula>
    </cfRule>
  </conditionalFormatting>
  <conditionalFormatting sqref="G79">
    <cfRule type="cellIs" dxfId="214" priority="136" operator="lessThan">
      <formula>3.5</formula>
    </cfRule>
    <cfRule type="cellIs" dxfId="213" priority="137" operator="greaterThanOrEqual">
      <formula>3.5</formula>
    </cfRule>
  </conditionalFormatting>
  <conditionalFormatting sqref="G82">
    <cfRule type="cellIs" dxfId="212" priority="134" operator="greaterThan">
      <formula>-10</formula>
    </cfRule>
    <cfRule type="cellIs" dxfId="211" priority="135" operator="lessThanOrEqual">
      <formula>-10</formula>
    </cfRule>
  </conditionalFormatting>
  <conditionalFormatting sqref="G85">
    <cfRule type="cellIs" dxfId="210" priority="132" operator="lessThan">
      <formula>46</formula>
    </cfRule>
    <cfRule type="cellIs" dxfId="209" priority="133" operator="greaterThanOrEqual">
      <formula>46</formula>
    </cfRule>
  </conditionalFormatting>
  <conditionalFormatting sqref="G91">
    <cfRule type="cellIs" dxfId="208" priority="130" operator="lessThan">
      <formula>8.6</formula>
    </cfRule>
    <cfRule type="cellIs" dxfId="207" priority="131" operator="greaterThanOrEqual">
      <formula>8.6</formula>
    </cfRule>
  </conditionalFormatting>
  <conditionalFormatting sqref="G94">
    <cfRule type="cellIs" dxfId="206" priority="128" operator="lessThan">
      <formula>20</formula>
    </cfRule>
    <cfRule type="cellIs" dxfId="205" priority="129" operator="greaterThanOrEqual">
      <formula>20</formula>
    </cfRule>
  </conditionalFormatting>
  <conditionalFormatting sqref="G97">
    <cfRule type="cellIs" dxfId="204" priority="126" operator="lessThan">
      <formula>12</formula>
    </cfRule>
    <cfRule type="cellIs" dxfId="203" priority="127" operator="greaterThanOrEqual">
      <formula>12</formula>
    </cfRule>
  </conditionalFormatting>
  <conditionalFormatting sqref="G113">
    <cfRule type="cellIs" dxfId="202" priority="122" operator="lessThan">
      <formula>5</formula>
    </cfRule>
    <cfRule type="cellIs" dxfId="201" priority="123" operator="greaterThanOrEqual">
      <formula>5</formula>
    </cfRule>
  </conditionalFormatting>
  <conditionalFormatting sqref="G116">
    <cfRule type="cellIs" dxfId="200" priority="120" operator="greaterThan">
      <formula>-10</formula>
    </cfRule>
    <cfRule type="cellIs" dxfId="199" priority="121" operator="lessThanOrEqual">
      <formula>-10</formula>
    </cfRule>
  </conditionalFormatting>
  <conditionalFormatting sqref="G119">
    <cfRule type="cellIs" dxfId="198" priority="118" operator="lessThan">
      <formula>46</formula>
    </cfRule>
    <cfRule type="cellIs" dxfId="197" priority="119" operator="greaterThanOrEqual">
      <formula>46</formula>
    </cfRule>
  </conditionalFormatting>
  <conditionalFormatting sqref="G125">
    <cfRule type="cellIs" dxfId="196" priority="116" operator="lessThan">
      <formula>7.4</formula>
    </cfRule>
    <cfRule type="cellIs" dxfId="195" priority="117" operator="greaterThanOrEqual">
      <formula>7.4</formula>
    </cfRule>
  </conditionalFormatting>
  <conditionalFormatting sqref="G128">
    <cfRule type="cellIs" dxfId="194" priority="114" operator="lessThan">
      <formula>20</formula>
    </cfRule>
    <cfRule type="cellIs" dxfId="193" priority="115" operator="greaterThanOrEqual">
      <formula>20</formula>
    </cfRule>
  </conditionalFormatting>
  <conditionalFormatting sqref="G131">
    <cfRule type="cellIs" dxfId="192" priority="112" operator="lessThan">
      <formula>12</formula>
    </cfRule>
    <cfRule type="cellIs" dxfId="191" priority="113" operator="greaterThanOrEqual">
      <formula>12</formula>
    </cfRule>
  </conditionalFormatting>
  <conditionalFormatting sqref="G147">
    <cfRule type="cellIs" dxfId="190" priority="108" operator="lessThan">
      <formula>7.1</formula>
    </cfRule>
    <cfRule type="cellIs" dxfId="189" priority="109" operator="greaterThanOrEqual">
      <formula>7.1</formula>
    </cfRule>
  </conditionalFormatting>
  <conditionalFormatting sqref="G150">
    <cfRule type="cellIs" dxfId="188" priority="106" operator="greaterThan">
      <formula>-10</formula>
    </cfRule>
    <cfRule type="cellIs" dxfId="187" priority="107" operator="lessThanOrEqual">
      <formula>-10</formula>
    </cfRule>
  </conditionalFormatting>
  <conditionalFormatting sqref="G153">
    <cfRule type="cellIs" dxfId="186" priority="104" operator="lessThan">
      <formula>46</formula>
    </cfRule>
    <cfRule type="cellIs" dxfId="185" priority="105" operator="greaterThanOrEqual">
      <formula>46</formula>
    </cfRule>
  </conditionalFormatting>
  <conditionalFormatting sqref="G159">
    <cfRule type="cellIs" dxfId="184" priority="102" operator="lessThan">
      <formula>7.2</formula>
    </cfRule>
    <cfRule type="cellIs" dxfId="183" priority="103" operator="greaterThanOrEqual">
      <formula>7.2</formula>
    </cfRule>
  </conditionalFormatting>
  <conditionalFormatting sqref="G162">
    <cfRule type="cellIs" dxfId="182" priority="100" operator="lessThan">
      <formula>30</formula>
    </cfRule>
    <cfRule type="cellIs" dxfId="181" priority="101" operator="greaterThanOrEqual">
      <formula>30</formula>
    </cfRule>
  </conditionalFormatting>
  <conditionalFormatting sqref="G165">
    <cfRule type="cellIs" dxfId="180" priority="98" operator="lessThan">
      <formula>15</formula>
    </cfRule>
    <cfRule type="cellIs" dxfId="179" priority="99" operator="greaterThanOrEqual">
      <formula>15</formula>
    </cfRule>
  </conditionalFormatting>
  <conditionalFormatting sqref="G156">
    <cfRule type="cellIs" dxfId="178" priority="96" operator="greaterThan">
      <formula>41</formula>
    </cfRule>
    <cfRule type="cellIs" dxfId="177" priority="97" operator="lessThanOrEqual">
      <formula>41</formula>
    </cfRule>
  </conditionalFormatting>
  <conditionalFormatting sqref="G181">
    <cfRule type="cellIs" dxfId="176" priority="94" operator="lessThan">
      <formula>3.3</formula>
    </cfRule>
    <cfRule type="cellIs" dxfId="175" priority="95" operator="greaterThanOrEqual">
      <formula>3.3</formula>
    </cfRule>
  </conditionalFormatting>
  <conditionalFormatting sqref="G184">
    <cfRule type="cellIs" dxfId="174" priority="92" operator="greaterThan">
      <formula>-10</formula>
    </cfRule>
    <cfRule type="cellIs" dxfId="173" priority="93" operator="lessThanOrEqual">
      <formula>-10</formula>
    </cfRule>
  </conditionalFormatting>
  <conditionalFormatting sqref="G187">
    <cfRule type="cellIs" dxfId="172" priority="90" operator="lessThan">
      <formula>46</formula>
    </cfRule>
    <cfRule type="cellIs" dxfId="171" priority="91" operator="greaterThanOrEqual">
      <formula>46</formula>
    </cfRule>
  </conditionalFormatting>
  <conditionalFormatting sqref="G193">
    <cfRule type="cellIs" dxfId="170" priority="88" operator="lessThan">
      <formula>5.6</formula>
    </cfRule>
    <cfRule type="cellIs" dxfId="169" priority="89" operator="greaterThanOrEqual">
      <formula>5.6</formula>
    </cfRule>
  </conditionalFormatting>
  <conditionalFormatting sqref="G196">
    <cfRule type="cellIs" dxfId="168" priority="86" operator="lessThan">
      <formula>20</formula>
    </cfRule>
    <cfRule type="cellIs" dxfId="167" priority="87" operator="greaterThanOrEqual">
      <formula>20</formula>
    </cfRule>
  </conditionalFormatting>
  <conditionalFormatting sqref="G199">
    <cfRule type="cellIs" dxfId="166" priority="84" operator="lessThan">
      <formula>10</formula>
    </cfRule>
    <cfRule type="cellIs" dxfId="165" priority="85" operator="greaterThanOrEqual">
      <formula>10</formula>
    </cfRule>
  </conditionalFormatting>
  <conditionalFormatting sqref="G190">
    <cfRule type="cellIs" dxfId="164" priority="82" operator="lessThan">
      <formula>49</formula>
    </cfRule>
    <cfRule type="cellIs" dxfId="163" priority="83" operator="greaterThanOrEqual">
      <formula>49</formula>
    </cfRule>
  </conditionalFormatting>
  <conditionalFormatting sqref="G215">
    <cfRule type="cellIs" dxfId="162" priority="80" operator="lessThan">
      <formula>5.3</formula>
    </cfRule>
    <cfRule type="cellIs" dxfId="161" priority="81" operator="greaterThanOrEqual">
      <formula>5.3</formula>
    </cfRule>
  </conditionalFormatting>
  <conditionalFormatting sqref="G218">
    <cfRule type="cellIs" dxfId="160" priority="78" operator="greaterThan">
      <formula>-10</formula>
    </cfRule>
    <cfRule type="cellIs" dxfId="159" priority="79" operator="lessThanOrEqual">
      <formula>-10</formula>
    </cfRule>
  </conditionalFormatting>
  <conditionalFormatting sqref="G221">
    <cfRule type="cellIs" dxfId="158" priority="76" operator="lessThan">
      <formula>46</formula>
    </cfRule>
    <cfRule type="cellIs" dxfId="157" priority="77" operator="greaterThanOrEqual">
      <formula>46</formula>
    </cfRule>
  </conditionalFormatting>
  <conditionalFormatting sqref="G227">
    <cfRule type="cellIs" dxfId="156" priority="74" operator="lessThan">
      <formula>7.7</formula>
    </cfRule>
    <cfRule type="cellIs" dxfId="155" priority="75" operator="greaterThanOrEqual">
      <formula>7.7</formula>
    </cfRule>
  </conditionalFormatting>
  <conditionalFormatting sqref="G230">
    <cfRule type="cellIs" dxfId="154" priority="72" operator="lessThan">
      <formula>30</formula>
    </cfRule>
    <cfRule type="cellIs" dxfId="153" priority="73" operator="greaterThanOrEqual">
      <formula>30</formula>
    </cfRule>
  </conditionalFormatting>
  <conditionalFormatting sqref="G233">
    <cfRule type="cellIs" dxfId="152" priority="70" operator="lessThan">
      <formula>15</formula>
    </cfRule>
    <cfRule type="cellIs" dxfId="151" priority="71" operator="greaterThanOrEqual">
      <formula>15</formula>
    </cfRule>
  </conditionalFormatting>
  <conditionalFormatting sqref="G224">
    <cfRule type="cellIs" dxfId="150" priority="68" operator="lessThan">
      <formula>46</formula>
    </cfRule>
    <cfRule type="cellIs" dxfId="149" priority="69" operator="greaterThanOrEqual">
      <formula>46</formula>
    </cfRule>
  </conditionalFormatting>
  <conditionalFormatting sqref="G249">
    <cfRule type="cellIs" dxfId="148" priority="66" operator="lessThan">
      <formula>6.8</formula>
    </cfRule>
    <cfRule type="cellIs" dxfId="147" priority="67" operator="greaterThanOrEqual">
      <formula>6.8</formula>
    </cfRule>
  </conditionalFormatting>
  <conditionalFormatting sqref="G252">
    <cfRule type="cellIs" dxfId="146" priority="64" operator="greaterThan">
      <formula>-10</formula>
    </cfRule>
    <cfRule type="cellIs" dxfId="145" priority="65" operator="lessThanOrEqual">
      <formula>-10</formula>
    </cfRule>
  </conditionalFormatting>
  <conditionalFormatting sqref="G255">
    <cfRule type="cellIs" dxfId="144" priority="62" operator="lessThan">
      <formula>46</formula>
    </cfRule>
    <cfRule type="cellIs" dxfId="143" priority="63" operator="greaterThanOrEqual">
      <formula>46</formula>
    </cfRule>
  </conditionalFormatting>
  <conditionalFormatting sqref="G261">
    <cfRule type="cellIs" dxfId="142" priority="60" operator="lessThan">
      <formula>6.4</formula>
    </cfRule>
    <cfRule type="cellIs" dxfId="141" priority="61" operator="greaterThanOrEqual">
      <formula>6.4</formula>
    </cfRule>
  </conditionalFormatting>
  <conditionalFormatting sqref="G264">
    <cfRule type="cellIs" dxfId="140" priority="58" operator="lessThan">
      <formula>60</formula>
    </cfRule>
    <cfRule type="cellIs" dxfId="139" priority="59" operator="greaterThanOrEqual">
      <formula>60</formula>
    </cfRule>
  </conditionalFormatting>
  <conditionalFormatting sqref="G267">
    <cfRule type="cellIs" dxfId="138" priority="56" operator="lessThan">
      <formula>15</formula>
    </cfRule>
    <cfRule type="cellIs" dxfId="137" priority="57" operator="greaterThanOrEqual">
      <formula>15</formula>
    </cfRule>
  </conditionalFormatting>
  <conditionalFormatting sqref="G258">
    <cfRule type="cellIs" dxfId="136" priority="54" operator="lessThan">
      <formula>48</formula>
    </cfRule>
    <cfRule type="cellIs" dxfId="135" priority="55" operator="greaterThanOrEqual">
      <formula>48</formula>
    </cfRule>
  </conditionalFormatting>
  <conditionalFormatting sqref="E69">
    <cfRule type="expression" dxfId="134" priority="39">
      <formula>E69=""</formula>
    </cfRule>
  </conditionalFormatting>
  <conditionalFormatting sqref="E74">
    <cfRule type="expression" dxfId="133" priority="38">
      <formula>E74=""</formula>
    </cfRule>
  </conditionalFormatting>
  <conditionalFormatting sqref="E103">
    <cfRule type="expression" dxfId="132" priority="37">
      <formula>E103=""</formula>
    </cfRule>
  </conditionalFormatting>
  <conditionalFormatting sqref="E108">
    <cfRule type="expression" dxfId="131" priority="36">
      <formula>E108=""</formula>
    </cfRule>
  </conditionalFormatting>
  <conditionalFormatting sqref="E137">
    <cfRule type="expression" dxfId="130" priority="35">
      <formula>E137=""</formula>
    </cfRule>
  </conditionalFormatting>
  <conditionalFormatting sqref="E142">
    <cfRule type="expression" dxfId="129" priority="34">
      <formula>E142=""</formula>
    </cfRule>
  </conditionalFormatting>
  <conditionalFormatting sqref="E171">
    <cfRule type="expression" dxfId="128" priority="33">
      <formula>E171=""</formula>
    </cfRule>
  </conditionalFormatting>
  <conditionalFormatting sqref="E176">
    <cfRule type="expression" dxfId="127" priority="32">
      <formula>E176=""</formula>
    </cfRule>
  </conditionalFormatting>
  <conditionalFormatting sqref="E205">
    <cfRule type="expression" dxfId="126" priority="31">
      <formula>E205=""</formula>
    </cfRule>
  </conditionalFormatting>
  <conditionalFormatting sqref="E210">
    <cfRule type="expression" dxfId="125" priority="30">
      <formula>E210=""</formula>
    </cfRule>
  </conditionalFormatting>
  <conditionalFormatting sqref="E239">
    <cfRule type="expression" dxfId="124" priority="29">
      <formula>E239=""</formula>
    </cfRule>
  </conditionalFormatting>
  <conditionalFormatting sqref="E244">
    <cfRule type="expression" dxfId="123" priority="28">
      <formula>E244=""</formula>
    </cfRule>
  </conditionalFormatting>
  <conditionalFormatting sqref="E273">
    <cfRule type="expression" dxfId="122" priority="27">
      <formula>E273=""</formula>
    </cfRule>
  </conditionalFormatting>
  <conditionalFormatting sqref="E278">
    <cfRule type="expression" dxfId="121" priority="26">
      <formula>E278=""</formula>
    </cfRule>
  </conditionalFormatting>
  <conditionalFormatting sqref="G20">
    <cfRule type="cellIs" dxfId="120" priority="5" operator="equal">
      <formula>0</formula>
    </cfRule>
    <cfRule type="cellIs" dxfId="119" priority="16" operator="greaterThan">
      <formula>30</formula>
    </cfRule>
    <cfRule type="cellIs" dxfId="118" priority="17" operator="lessThanOrEqual">
      <formula>30</formula>
    </cfRule>
  </conditionalFormatting>
  <conditionalFormatting sqref="G54">
    <cfRule type="cellIs" dxfId="117" priority="14" operator="greaterThan">
      <formula>30</formula>
    </cfRule>
    <cfRule type="cellIs" dxfId="116" priority="15" operator="lessThanOrEqual">
      <formula>30</formula>
    </cfRule>
  </conditionalFormatting>
  <conditionalFormatting sqref="G88">
    <cfRule type="cellIs" dxfId="115" priority="12" operator="greaterThan">
      <formula>30</formula>
    </cfRule>
    <cfRule type="cellIs" dxfId="114" priority="13" operator="lessThanOrEqual">
      <formula>30</formula>
    </cfRule>
  </conditionalFormatting>
  <conditionalFormatting sqref="G122">
    <cfRule type="cellIs" dxfId="113" priority="10" operator="greaterThan">
      <formula>36</formula>
    </cfRule>
    <cfRule type="cellIs" dxfId="112" priority="11" operator="lessThanOrEqual">
      <formula>36</formula>
    </cfRule>
  </conditionalFormatting>
  <conditionalFormatting sqref="G45 G48 G51 G54 G57 G60 G63">
    <cfRule type="cellIs" dxfId="111" priority="2" operator="equal">
      <formula>0</formula>
    </cfRule>
  </conditionalFormatting>
  <conditionalFormatting sqref="G79 G82 G85 G88 G91 G94 G97 G113 G116 G119 G122 G125 G128 G131 G147 G150 G153 G156 G159 G162 G165 G181 G184 G187 G190 G193 G196 G199 G215 G218 G221 G224 G227 G230 G233 G249 G252 G255 G258 G261 G264 G267">
    <cfRule type="cellIs" dxfId="110" priority="1" operator="equal">
      <formula>0</formula>
    </cfRule>
  </conditionalFormatting>
  <pageMargins left="0.7" right="0.7" top="0.75" bottom="0.75" header="0.3" footer="0.3"/>
  <pageSetup paperSize="9" scale="43" orientation="portrait" r:id="rId1"/>
  <rowBreaks count="2" manualBreakCount="2">
    <brk id="109" max="8" man="1"/>
    <brk id="211"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view="pageBreakPreview" zoomScale="80" zoomScaleNormal="100" zoomScaleSheetLayoutView="80" workbookViewId="0">
      <selection activeCell="G39" sqref="G39"/>
    </sheetView>
  </sheetViews>
  <sheetFormatPr defaultRowHeight="14.25" x14ac:dyDescent="0.2"/>
  <cols>
    <col min="1" max="1" width="6.125" style="25" customWidth="1"/>
    <col min="2" max="2" width="3.75" style="25" customWidth="1"/>
    <col min="3" max="3" width="6" style="25" customWidth="1"/>
    <col min="4" max="4" width="6.25" style="25" customWidth="1"/>
    <col min="5" max="5" width="31.75" style="25" customWidth="1"/>
    <col min="6" max="6" width="7.75" style="25" customWidth="1"/>
    <col min="7" max="7" width="12.5" style="25" customWidth="1"/>
    <col min="8" max="8" width="10.875" style="91" customWidth="1"/>
    <col min="9" max="9" width="11" style="91" customWidth="1"/>
    <col min="10" max="10" width="11.25" style="91" customWidth="1"/>
    <col min="11" max="11" width="10.625" style="25" customWidth="1"/>
    <col min="12" max="16384" width="9" style="25"/>
  </cols>
  <sheetData>
    <row r="1" spans="1:11" ht="21" customHeight="1" x14ac:dyDescent="0.25">
      <c r="A1" s="166"/>
      <c r="B1" s="174" t="s">
        <v>444</v>
      </c>
      <c r="C1" s="174"/>
      <c r="D1" s="172"/>
      <c r="E1" s="89"/>
      <c r="F1" s="92"/>
      <c r="G1" s="90"/>
      <c r="H1" s="93"/>
      <c r="I1" s="93"/>
      <c r="J1" s="93"/>
      <c r="K1" s="179"/>
    </row>
    <row r="2" spans="1:11" ht="15.75" x14ac:dyDescent="0.25">
      <c r="A2" s="187"/>
      <c r="B2" s="94"/>
      <c r="C2" s="94"/>
      <c r="D2" s="94"/>
      <c r="E2" s="95"/>
      <c r="F2" s="96"/>
      <c r="G2" s="97"/>
      <c r="H2" s="98"/>
      <c r="I2" s="98"/>
      <c r="J2" s="98"/>
      <c r="K2" s="188"/>
    </row>
    <row r="3" spans="1:11" ht="15.75" x14ac:dyDescent="0.25">
      <c r="A3" s="187"/>
      <c r="B3" s="432" t="s">
        <v>146</v>
      </c>
      <c r="C3" s="432"/>
      <c r="D3" s="432"/>
      <c r="E3" s="432"/>
      <c r="F3" s="432"/>
      <c r="G3" s="432"/>
      <c r="H3" s="98"/>
      <c r="I3" s="98"/>
      <c r="J3" s="98"/>
      <c r="K3" s="188"/>
    </row>
    <row r="4" spans="1:11" ht="15.75" x14ac:dyDescent="0.25">
      <c r="A4" s="187"/>
      <c r="B4" s="432" t="s">
        <v>147</v>
      </c>
      <c r="C4" s="432"/>
      <c r="D4" s="432"/>
      <c r="E4" s="432"/>
      <c r="F4" s="432"/>
      <c r="G4" s="432"/>
      <c r="H4" s="98"/>
      <c r="I4" s="98"/>
      <c r="J4" s="98"/>
      <c r="K4" s="188"/>
    </row>
    <row r="5" spans="1:11" ht="15.75" x14ac:dyDescent="0.25">
      <c r="A5" s="187"/>
      <c r="B5" s="432" t="s">
        <v>403</v>
      </c>
      <c r="C5" s="432"/>
      <c r="D5" s="432"/>
      <c r="E5" s="432"/>
      <c r="F5" s="432"/>
      <c r="G5" s="432"/>
      <c r="H5" s="98"/>
      <c r="I5" s="98"/>
      <c r="J5" s="98"/>
      <c r="K5" s="188"/>
    </row>
    <row r="6" spans="1:11" ht="15.75" x14ac:dyDescent="0.25">
      <c r="A6" s="187"/>
      <c r="B6" s="432" t="s">
        <v>148</v>
      </c>
      <c r="C6" s="432"/>
      <c r="D6" s="432"/>
      <c r="E6" s="432"/>
      <c r="F6" s="432"/>
      <c r="G6" s="432"/>
      <c r="H6" s="98"/>
      <c r="I6" s="98"/>
      <c r="J6" s="98"/>
      <c r="K6" s="188"/>
    </row>
    <row r="7" spans="1:11" ht="15.75" x14ac:dyDescent="0.25">
      <c r="A7" s="187"/>
      <c r="B7" s="432"/>
      <c r="C7" s="432"/>
      <c r="D7" s="432"/>
      <c r="E7" s="432"/>
      <c r="F7" s="432"/>
      <c r="G7" s="432"/>
      <c r="H7" s="98"/>
      <c r="I7" s="98"/>
      <c r="J7" s="98"/>
      <c r="K7" s="188"/>
    </row>
    <row r="8" spans="1:11" ht="15.75" x14ac:dyDescent="0.25">
      <c r="A8" s="187"/>
      <c r="B8" s="432" t="s">
        <v>19</v>
      </c>
      <c r="C8" s="432"/>
      <c r="D8" s="432"/>
      <c r="E8" s="432"/>
      <c r="F8" s="432"/>
      <c r="G8" s="432"/>
      <c r="H8" s="98"/>
      <c r="I8" s="98"/>
      <c r="J8" s="98"/>
      <c r="K8" s="188"/>
    </row>
    <row r="9" spans="1:11" ht="15.75" x14ac:dyDescent="0.25">
      <c r="A9" s="187"/>
      <c r="B9" s="432" t="s">
        <v>23</v>
      </c>
      <c r="C9" s="432"/>
      <c r="D9" s="432"/>
      <c r="E9" s="432"/>
      <c r="F9" s="432"/>
      <c r="G9" s="432"/>
      <c r="H9" s="98"/>
      <c r="I9" s="98"/>
      <c r="J9" s="98"/>
      <c r="K9" s="188"/>
    </row>
    <row r="10" spans="1:11" ht="15.75" x14ac:dyDescent="0.25">
      <c r="A10" s="187"/>
      <c r="B10" s="432" t="s">
        <v>197</v>
      </c>
      <c r="C10" s="432"/>
      <c r="D10" s="432"/>
      <c r="E10" s="432"/>
      <c r="F10" s="432"/>
      <c r="G10" s="432"/>
      <c r="H10" s="98"/>
      <c r="I10" s="98"/>
      <c r="J10" s="98"/>
      <c r="K10" s="188"/>
    </row>
    <row r="11" spans="1:11" ht="15.75" x14ac:dyDescent="0.25">
      <c r="A11" s="187"/>
      <c r="B11" s="432" t="s">
        <v>198</v>
      </c>
      <c r="C11" s="432"/>
      <c r="D11" s="432"/>
      <c r="E11" s="432"/>
      <c r="F11" s="432"/>
      <c r="G11" s="432"/>
      <c r="H11" s="98"/>
      <c r="I11" s="98"/>
      <c r="J11" s="98"/>
      <c r="K11" s="188"/>
    </row>
    <row r="12" spans="1:11" ht="15.75" x14ac:dyDescent="0.25">
      <c r="A12" s="187"/>
      <c r="B12" s="432" t="s">
        <v>31</v>
      </c>
      <c r="C12" s="432"/>
      <c r="D12" s="432"/>
      <c r="E12" s="432"/>
      <c r="F12" s="432"/>
      <c r="G12" s="432"/>
      <c r="H12" s="98"/>
      <c r="I12" s="98"/>
      <c r="J12" s="98"/>
      <c r="K12" s="188"/>
    </row>
    <row r="13" spans="1:11" ht="15.75" x14ac:dyDescent="0.25">
      <c r="A13" s="187"/>
      <c r="B13" s="432" t="s">
        <v>20</v>
      </c>
      <c r="C13" s="432"/>
      <c r="D13" s="432"/>
      <c r="E13" s="432"/>
      <c r="F13" s="432"/>
      <c r="G13" s="432"/>
      <c r="H13" s="98"/>
      <c r="I13" s="98"/>
      <c r="J13" s="98"/>
      <c r="K13" s="188"/>
    </row>
    <row r="14" spans="1:11" ht="15.75" x14ac:dyDescent="0.25">
      <c r="A14" s="187"/>
      <c r="B14" s="432" t="s">
        <v>24</v>
      </c>
      <c r="C14" s="432"/>
      <c r="D14" s="432"/>
      <c r="E14" s="432"/>
      <c r="F14" s="432"/>
      <c r="G14" s="432"/>
      <c r="H14" s="98"/>
      <c r="I14" s="98"/>
      <c r="J14" s="98"/>
      <c r="K14" s="188"/>
    </row>
    <row r="15" spans="1:11" ht="15.75" x14ac:dyDescent="0.25">
      <c r="A15" s="187"/>
      <c r="B15" s="432" t="s">
        <v>21</v>
      </c>
      <c r="C15" s="432"/>
      <c r="D15" s="432"/>
      <c r="E15" s="432"/>
      <c r="F15" s="432"/>
      <c r="G15" s="432"/>
      <c r="H15" s="98"/>
      <c r="I15" s="98"/>
      <c r="J15" s="98"/>
      <c r="K15" s="188"/>
    </row>
    <row r="16" spans="1:11" ht="15.75" x14ac:dyDescent="0.25">
      <c r="A16" s="187"/>
      <c r="B16" s="432" t="s">
        <v>22</v>
      </c>
      <c r="C16" s="432"/>
      <c r="D16" s="432"/>
      <c r="E16" s="432"/>
      <c r="F16" s="432"/>
      <c r="G16" s="432"/>
      <c r="H16" s="98"/>
      <c r="I16" s="98"/>
      <c r="J16" s="98"/>
      <c r="K16" s="188"/>
    </row>
    <row r="17" spans="1:12" ht="15" customHeight="1" x14ac:dyDescent="0.2">
      <c r="A17" s="87"/>
      <c r="B17" s="173"/>
      <c r="C17" s="173"/>
      <c r="D17" s="173"/>
      <c r="E17" s="30"/>
      <c r="F17" s="29"/>
      <c r="G17" s="319"/>
      <c r="H17" s="189"/>
      <c r="I17" s="189"/>
      <c r="J17" s="189"/>
      <c r="K17" s="188"/>
    </row>
    <row r="18" spans="1:12" ht="24.75" customHeight="1" x14ac:dyDescent="0.2">
      <c r="A18" s="190"/>
      <c r="B18" s="11"/>
      <c r="C18" s="11"/>
      <c r="D18" s="439" t="s">
        <v>145</v>
      </c>
      <c r="E18" s="437" t="s">
        <v>149</v>
      </c>
      <c r="F18" s="421" t="s">
        <v>120</v>
      </c>
      <c r="G18" s="324" t="s">
        <v>127</v>
      </c>
      <c r="H18" s="324" t="s">
        <v>96</v>
      </c>
      <c r="I18" s="324" t="s">
        <v>128</v>
      </c>
      <c r="J18" s="324" t="s">
        <v>96</v>
      </c>
      <c r="K18" s="188"/>
    </row>
    <row r="19" spans="1:12" ht="30.75" customHeight="1" x14ac:dyDescent="0.2">
      <c r="A19" s="190"/>
      <c r="B19" s="11"/>
      <c r="C19" s="11"/>
      <c r="D19" s="439"/>
      <c r="E19" s="438"/>
      <c r="F19" s="436"/>
      <c r="G19" s="325" t="s">
        <v>126</v>
      </c>
      <c r="H19" s="325" t="s">
        <v>126</v>
      </c>
      <c r="I19" s="161">
        <v>0.22</v>
      </c>
      <c r="J19" s="325" t="s">
        <v>129</v>
      </c>
      <c r="K19" s="188"/>
      <c r="L19" s="123"/>
    </row>
    <row r="20" spans="1:12" ht="30" customHeight="1" x14ac:dyDescent="0.2">
      <c r="A20" s="87"/>
      <c r="B20" s="319"/>
      <c r="C20" s="433" t="s">
        <v>151</v>
      </c>
      <c r="D20" s="175" t="str">
        <f>Specifikacije!$C$8</f>
        <v>2,0 kW</v>
      </c>
      <c r="E20" s="176">
        <f>Specifikacije!$E$35</f>
        <v>0</v>
      </c>
      <c r="F20" s="197">
        <f>'SKLOP A'!E5+'SKLOP B'!E5+'SKLOP C'!E5+'SKLOP D'!E5+'SKLOP E'!E5</f>
        <v>33</v>
      </c>
      <c r="G20" s="196"/>
      <c r="H20" s="316">
        <f>F20*G20</f>
        <v>0</v>
      </c>
      <c r="I20" s="316">
        <f>H20*0.22</f>
        <v>0</v>
      </c>
      <c r="J20" s="316">
        <f>H20+I20</f>
        <v>0</v>
      </c>
      <c r="K20" s="188"/>
      <c r="L20" s="199"/>
    </row>
    <row r="21" spans="1:12" ht="30" customHeight="1" x14ac:dyDescent="0.2">
      <c r="A21" s="87"/>
      <c r="B21" s="319"/>
      <c r="C21" s="434"/>
      <c r="D21" s="175" t="str">
        <f>Specifikacije!$C$42</f>
        <v>2,5 kW</v>
      </c>
      <c r="E21" s="176">
        <f>Specifikacije!$E$69</f>
        <v>0</v>
      </c>
      <c r="F21" s="197">
        <f>'SKLOP A'!E6+'SKLOP B'!E6+'SKLOP C'!E6+'SKLOP D'!E6+'SKLOP E'!E6</f>
        <v>60</v>
      </c>
      <c r="G21" s="196"/>
      <c r="H21" s="316">
        <f>F21*G21</f>
        <v>0</v>
      </c>
      <c r="I21" s="316">
        <f>H21*0.22</f>
        <v>0</v>
      </c>
      <c r="J21" s="316">
        <f>H21+I21</f>
        <v>0</v>
      </c>
      <c r="K21" s="188"/>
      <c r="L21" s="199"/>
    </row>
    <row r="22" spans="1:12" ht="30" customHeight="1" x14ac:dyDescent="0.2">
      <c r="A22" s="87"/>
      <c r="B22" s="319"/>
      <c r="C22" s="434"/>
      <c r="D22" s="175" t="str">
        <f>Specifikacije!$C$76</f>
        <v>3,5 kW</v>
      </c>
      <c r="E22" s="176">
        <f>Specifikacije!$E$103</f>
        <v>0</v>
      </c>
      <c r="F22" s="197">
        <f>'SKLOP A'!E7+'SKLOP B'!E7+'SKLOP C'!E7+'SKLOP D'!E7+'SKLOP E'!E7</f>
        <v>110</v>
      </c>
      <c r="G22" s="196"/>
      <c r="H22" s="316">
        <f>F22*G22</f>
        <v>0</v>
      </c>
      <c r="I22" s="316">
        <f>H22*0.22</f>
        <v>0</v>
      </c>
      <c r="J22" s="316">
        <f>H22+I22</f>
        <v>0</v>
      </c>
      <c r="K22" s="188"/>
      <c r="L22" s="199"/>
    </row>
    <row r="23" spans="1:12" ht="30" customHeight="1" x14ac:dyDescent="0.2">
      <c r="A23" s="87"/>
      <c r="B23" s="319"/>
      <c r="C23" s="434"/>
      <c r="D23" s="175" t="str">
        <f>Specifikacije!$C$110</f>
        <v>5,0 kW</v>
      </c>
      <c r="E23" s="176">
        <f>Specifikacije!$E$137</f>
        <v>0</v>
      </c>
      <c r="F23" s="197">
        <f>'SKLOP A'!E8+'SKLOP B'!E8+'SKLOP C'!E8+'SKLOP D'!E8+'SKLOP E'!E8</f>
        <v>50</v>
      </c>
      <c r="G23" s="196"/>
      <c r="H23" s="316">
        <f>F23*G23</f>
        <v>0</v>
      </c>
      <c r="I23" s="316">
        <f>H23*0.22</f>
        <v>0</v>
      </c>
      <c r="J23" s="316">
        <f>H23+I23</f>
        <v>0</v>
      </c>
      <c r="K23" s="188"/>
      <c r="L23" s="199"/>
    </row>
    <row r="24" spans="1:12" ht="30" customHeight="1" x14ac:dyDescent="0.2">
      <c r="A24" s="87"/>
      <c r="B24" s="319"/>
      <c r="C24" s="435"/>
      <c r="D24" s="175" t="str">
        <f>Specifikacije!$C$144</f>
        <v>7,1 kW</v>
      </c>
      <c r="E24" s="176">
        <f>Specifikacije!$E$171</f>
        <v>0</v>
      </c>
      <c r="F24" s="197">
        <f>'SKLOP A'!E9+'SKLOP B'!E9+'SKLOP C'!E9+'SKLOP D'!E9+'SKLOP E'!E9</f>
        <v>60</v>
      </c>
      <c r="G24" s="196"/>
      <c r="H24" s="316">
        <f>F24*G24</f>
        <v>0</v>
      </c>
      <c r="I24" s="316">
        <f>H24*0.22</f>
        <v>0</v>
      </c>
      <c r="J24" s="316">
        <f>H24+I24</f>
        <v>0</v>
      </c>
      <c r="K24" s="188"/>
      <c r="L24" s="199"/>
    </row>
    <row r="25" spans="1:12" ht="15" customHeight="1" x14ac:dyDescent="0.2">
      <c r="A25" s="87"/>
      <c r="B25" s="180"/>
      <c r="C25" s="180"/>
      <c r="D25" s="173"/>
      <c r="E25" s="75"/>
      <c r="F25" s="21"/>
      <c r="G25" s="212"/>
      <c r="H25" s="312"/>
      <c r="I25" s="312"/>
      <c r="J25" s="312"/>
      <c r="K25" s="188"/>
    </row>
    <row r="26" spans="1:12" ht="22.5" customHeight="1" x14ac:dyDescent="0.2">
      <c r="A26" s="87"/>
      <c r="B26" s="180"/>
      <c r="C26" s="180"/>
      <c r="D26" s="173"/>
      <c r="E26" s="437" t="s">
        <v>150</v>
      </c>
      <c r="F26" s="421" t="s">
        <v>120</v>
      </c>
      <c r="G26" s="313" t="s">
        <v>127</v>
      </c>
      <c r="H26" s="313" t="s">
        <v>96</v>
      </c>
      <c r="I26" s="313" t="s">
        <v>128</v>
      </c>
      <c r="J26" s="313" t="s">
        <v>96</v>
      </c>
      <c r="K26" s="188"/>
    </row>
    <row r="27" spans="1:12" ht="30.75" customHeight="1" x14ac:dyDescent="0.2">
      <c r="A27" s="87"/>
      <c r="B27" s="180"/>
      <c r="C27" s="180"/>
      <c r="D27" s="173"/>
      <c r="E27" s="438"/>
      <c r="F27" s="436"/>
      <c r="G27" s="314" t="s">
        <v>126</v>
      </c>
      <c r="H27" s="314" t="s">
        <v>126</v>
      </c>
      <c r="I27" s="314">
        <v>0.22</v>
      </c>
      <c r="J27" s="314" t="s">
        <v>129</v>
      </c>
      <c r="K27" s="188"/>
    </row>
    <row r="28" spans="1:12" ht="23.1" customHeight="1" x14ac:dyDescent="0.2">
      <c r="A28" s="190"/>
      <c r="B28" s="11"/>
      <c r="C28" s="433" t="s">
        <v>151</v>
      </c>
      <c r="D28" s="175" t="str">
        <f>Specifikacije!$C$8</f>
        <v>2,0 kW</v>
      </c>
      <c r="E28" s="176">
        <f>Specifikacije!$E$40</f>
        <v>0</v>
      </c>
      <c r="F28" s="200">
        <f>'SKLOP A'!E13+'SKLOP B'!E13+'SKLOP C'!E13+'SKLOP D'!E13+'SKLOP E'!E13</f>
        <v>40</v>
      </c>
      <c r="G28" s="196"/>
      <c r="H28" s="316">
        <f t="shared" ref="H28:H33" si="0">F28*G28</f>
        <v>0</v>
      </c>
      <c r="I28" s="316">
        <f t="shared" ref="I28:I33" si="1">H28*0.22</f>
        <v>0</v>
      </c>
      <c r="J28" s="316">
        <f t="shared" ref="J28:J33" si="2">H28+I28</f>
        <v>0</v>
      </c>
      <c r="K28" s="188"/>
    </row>
    <row r="29" spans="1:12" ht="23.1" customHeight="1" x14ac:dyDescent="0.2">
      <c r="A29" s="191"/>
      <c r="B29" s="319"/>
      <c r="C29" s="434"/>
      <c r="D29" s="175" t="str">
        <f>Specifikacije!$C$42</f>
        <v>2,5 kW</v>
      </c>
      <c r="E29" s="176">
        <f>Specifikacije!$E$74</f>
        <v>0</v>
      </c>
      <c r="F29" s="200">
        <f>'SKLOP A'!E14+'SKLOP B'!E14+'SKLOP C'!E14+'SKLOP D'!E14+'SKLOP E'!E14</f>
        <v>70</v>
      </c>
      <c r="G29" s="196"/>
      <c r="H29" s="316">
        <f t="shared" si="0"/>
        <v>0</v>
      </c>
      <c r="I29" s="316">
        <f t="shared" si="1"/>
        <v>0</v>
      </c>
      <c r="J29" s="316">
        <f t="shared" si="2"/>
        <v>0</v>
      </c>
      <c r="K29" s="188"/>
    </row>
    <row r="30" spans="1:12" ht="23.1" customHeight="1" x14ac:dyDescent="0.2">
      <c r="A30" s="191"/>
      <c r="B30" s="319"/>
      <c r="C30" s="434"/>
      <c r="D30" s="175" t="str">
        <f>Specifikacije!$C$76</f>
        <v>3,5 kW</v>
      </c>
      <c r="E30" s="176">
        <f>Specifikacije!$E$108</f>
        <v>0</v>
      </c>
      <c r="F30" s="200">
        <f>'SKLOP A'!E15+'SKLOP B'!E15+'SKLOP C'!E15+'SKLOP D'!E15+'SKLOP E'!E15</f>
        <v>120</v>
      </c>
      <c r="G30" s="196"/>
      <c r="H30" s="316">
        <f t="shared" si="0"/>
        <v>0</v>
      </c>
      <c r="I30" s="316">
        <f t="shared" si="1"/>
        <v>0</v>
      </c>
      <c r="J30" s="316">
        <f t="shared" si="2"/>
        <v>0</v>
      </c>
      <c r="K30" s="188"/>
    </row>
    <row r="31" spans="1:12" ht="23.1" customHeight="1" x14ac:dyDescent="0.2">
      <c r="A31" s="191"/>
      <c r="B31" s="319"/>
      <c r="C31" s="434"/>
      <c r="D31" s="175" t="str">
        <f>Specifikacije!$C$110</f>
        <v>5,0 kW</v>
      </c>
      <c r="E31" s="176">
        <f>Specifikacije!$E$142</f>
        <v>0</v>
      </c>
      <c r="F31" s="200">
        <f>'SKLOP A'!E16+'SKLOP B'!E16+'SKLOP C'!E16+'SKLOP D'!E16+'SKLOP E'!E16</f>
        <v>70</v>
      </c>
      <c r="G31" s="196"/>
      <c r="H31" s="316">
        <f t="shared" si="0"/>
        <v>0</v>
      </c>
      <c r="I31" s="316">
        <f t="shared" si="1"/>
        <v>0</v>
      </c>
      <c r="J31" s="316">
        <f t="shared" si="2"/>
        <v>0</v>
      </c>
      <c r="K31" s="188"/>
    </row>
    <row r="32" spans="1:12" ht="23.1" customHeight="1" x14ac:dyDescent="0.2">
      <c r="A32" s="191"/>
      <c r="B32" s="319"/>
      <c r="C32" s="435"/>
      <c r="D32" s="175" t="str">
        <f>Specifikacije!$C$144</f>
        <v>7,1 kW</v>
      </c>
      <c r="E32" s="176">
        <f>Specifikacije!$E$176</f>
        <v>0</v>
      </c>
      <c r="F32" s="200">
        <f>'SKLOP A'!E17+'SKLOP B'!E17+'SKLOP C'!E17+'SKLOP D'!E17+'SKLOP E'!E17</f>
        <v>45</v>
      </c>
      <c r="G32" s="196"/>
      <c r="H32" s="316">
        <f t="shared" si="0"/>
        <v>0</v>
      </c>
      <c r="I32" s="316">
        <f t="shared" si="1"/>
        <v>0</v>
      </c>
      <c r="J32" s="316">
        <f t="shared" si="2"/>
        <v>0</v>
      </c>
      <c r="K32" s="188"/>
    </row>
    <row r="33" spans="1:11" ht="23.1" customHeight="1" x14ac:dyDescent="0.2">
      <c r="A33" s="191"/>
      <c r="B33" s="319"/>
      <c r="C33" s="433" t="s">
        <v>152</v>
      </c>
      <c r="D33" s="175" t="s">
        <v>344</v>
      </c>
      <c r="E33" s="176">
        <f>Specifikacije!$E$210</f>
        <v>0</v>
      </c>
      <c r="F33" s="200">
        <f>'SKLOP A'!E18+'SKLOP B'!E18+'SKLOP C'!E18+'SKLOP D'!E18+'SKLOP E'!E18</f>
        <v>62</v>
      </c>
      <c r="G33" s="196"/>
      <c r="H33" s="316">
        <f t="shared" si="0"/>
        <v>0</v>
      </c>
      <c r="I33" s="316">
        <f t="shared" si="1"/>
        <v>0</v>
      </c>
      <c r="J33" s="316">
        <f t="shared" si="2"/>
        <v>0</v>
      </c>
      <c r="K33" s="188"/>
    </row>
    <row r="34" spans="1:11" ht="23.1" customHeight="1" x14ac:dyDescent="0.2">
      <c r="A34" s="191"/>
      <c r="B34" s="319"/>
      <c r="C34" s="440"/>
      <c r="D34" s="175" t="s">
        <v>345</v>
      </c>
      <c r="E34" s="176">
        <f>Specifikacije!$E$244</f>
        <v>0</v>
      </c>
      <c r="F34" s="200">
        <f>'SKLOP A'!E19+'SKLOP B'!E19+'SKLOP C'!E19+'SKLOP D'!E19+'SKLOP E'!E19</f>
        <v>67</v>
      </c>
      <c r="G34" s="196"/>
      <c r="H34" s="316">
        <f t="shared" ref="H34" si="3">F34*G34</f>
        <v>0</v>
      </c>
      <c r="I34" s="316">
        <f t="shared" ref="I34:I35" si="4">H34*0.22</f>
        <v>0</v>
      </c>
      <c r="J34" s="316">
        <f t="shared" ref="J34:J35" si="5">H34+I34</f>
        <v>0</v>
      </c>
      <c r="K34" s="188"/>
    </row>
    <row r="35" spans="1:11" ht="23.1" customHeight="1" x14ac:dyDescent="0.2">
      <c r="A35" s="191"/>
      <c r="B35" s="319"/>
      <c r="C35" s="441"/>
      <c r="D35" s="175" t="s">
        <v>346</v>
      </c>
      <c r="E35" s="176">
        <f>Specifikacije!$E$278</f>
        <v>0</v>
      </c>
      <c r="F35" s="200">
        <f>'SKLOP A'!E20+'SKLOP B'!E20+'SKLOP C'!E20+'SKLOP D'!E20+'SKLOP E'!E20</f>
        <v>68</v>
      </c>
      <c r="G35" s="196"/>
      <c r="H35" s="316">
        <f>F35*G35</f>
        <v>0</v>
      </c>
      <c r="I35" s="316">
        <f t="shared" si="4"/>
        <v>0</v>
      </c>
      <c r="J35" s="316">
        <f t="shared" si="5"/>
        <v>0</v>
      </c>
      <c r="K35" s="188"/>
    </row>
    <row r="36" spans="1:11" x14ac:dyDescent="0.2">
      <c r="A36" s="191"/>
      <c r="B36" s="319"/>
      <c r="C36" s="319"/>
      <c r="D36" s="319"/>
      <c r="E36" s="319"/>
      <c r="F36" s="333"/>
      <c r="G36" s="212"/>
      <c r="H36" s="317"/>
      <c r="I36" s="317"/>
      <c r="J36" s="317"/>
      <c r="K36" s="188"/>
    </row>
    <row r="37" spans="1:11" ht="22.5" customHeight="1" x14ac:dyDescent="0.2">
      <c r="A37" s="191"/>
      <c r="B37" s="319"/>
      <c r="C37" s="319"/>
      <c r="D37" s="442" t="s">
        <v>201</v>
      </c>
      <c r="E37" s="443"/>
      <c r="F37" s="200">
        <f>'SKLOP A'!D32+'SKLOP B'!D32+'SKLOP C'!D32+'SKLOP D'!D32+'SKLOP E'!D32</f>
        <v>50</v>
      </c>
      <c r="G37" s="315"/>
      <c r="H37" s="316">
        <f>F37*G37</f>
        <v>0</v>
      </c>
      <c r="I37" s="316">
        <f>H37*0.22</f>
        <v>0</v>
      </c>
      <c r="J37" s="316">
        <f>H37+I37</f>
        <v>0</v>
      </c>
      <c r="K37" s="188"/>
    </row>
    <row r="38" spans="1:11" x14ac:dyDescent="0.2">
      <c r="A38" s="191"/>
      <c r="B38" s="319"/>
      <c r="C38" s="319"/>
      <c r="D38" s="319"/>
      <c r="E38" s="319"/>
      <c r="F38" s="319"/>
      <c r="G38" s="212"/>
      <c r="H38" s="312"/>
      <c r="I38" s="312"/>
      <c r="J38" s="312"/>
      <c r="K38" s="188"/>
    </row>
    <row r="39" spans="1:11" ht="22.5" customHeight="1" x14ac:dyDescent="0.2">
      <c r="A39" s="191"/>
      <c r="B39" s="319"/>
      <c r="C39" s="319"/>
      <c r="D39" s="429" t="s">
        <v>177</v>
      </c>
      <c r="E39" s="430"/>
      <c r="F39" s="431"/>
      <c r="G39" s="315"/>
      <c r="H39" s="312"/>
      <c r="I39" s="312"/>
      <c r="J39" s="312"/>
      <c r="K39" s="188"/>
    </row>
    <row r="40" spans="1:11" ht="22.5" customHeight="1" x14ac:dyDescent="0.2">
      <c r="A40" s="191"/>
      <c r="B40" s="319"/>
      <c r="C40" s="319"/>
      <c r="D40" s="319"/>
      <c r="E40" s="311"/>
      <c r="F40" s="311"/>
      <c r="G40" s="189"/>
      <c r="H40" s="189"/>
      <c r="I40" s="189"/>
      <c r="J40" s="189"/>
      <c r="K40" s="188"/>
    </row>
    <row r="41" spans="1:11" x14ac:dyDescent="0.2">
      <c r="A41" s="191"/>
      <c r="B41" s="319"/>
      <c r="C41" s="319"/>
      <c r="D41" s="319"/>
      <c r="E41" s="319"/>
      <c r="F41" s="319"/>
      <c r="G41" s="319"/>
      <c r="H41" s="189"/>
      <c r="I41" s="189"/>
      <c r="J41" s="189"/>
      <c r="K41" s="188"/>
    </row>
    <row r="42" spans="1:11" ht="15" x14ac:dyDescent="0.2">
      <c r="A42" s="214"/>
      <c r="B42" s="213" t="s">
        <v>445</v>
      </c>
      <c r="C42" s="213"/>
      <c r="D42" s="213"/>
      <c r="E42" s="126"/>
      <c r="F42" s="126"/>
      <c r="G42" s="126"/>
      <c r="H42" s="126"/>
      <c r="I42" s="226"/>
      <c r="J42" s="307"/>
      <c r="K42" s="227">
        <f>SUM(H20:H24)+SUM(H28:H35)+SUM(H37)</f>
        <v>0</v>
      </c>
    </row>
    <row r="43" spans="1:11" x14ac:dyDescent="0.2">
      <c r="A43" s="192"/>
      <c r="B43" s="193"/>
      <c r="C43" s="193"/>
      <c r="D43" s="193"/>
      <c r="E43" s="193"/>
      <c r="F43" s="193"/>
      <c r="G43" s="193"/>
      <c r="H43" s="308"/>
      <c r="I43" s="308"/>
      <c r="J43" s="308"/>
      <c r="K43" s="194"/>
    </row>
  </sheetData>
  <sheetProtection algorithmName="SHA-512" hashValue="t0+i1XtjV0jbdSiG+y5ggp1VPdDRpHVZR0Lg/B6hs80wOLpAu2XBEWIpQF3PKJXLOsHYte50QB8WE2DC5OKYCQ==" saltValue="/ioFaFFBJLIiCubSdNa+Og==" spinCount="100000" sheet="1" objects="1" scenarios="1" selectLockedCells="1"/>
  <mergeCells count="24">
    <mergeCell ref="C28:C32"/>
    <mergeCell ref="C33:C35"/>
    <mergeCell ref="D37:E37"/>
    <mergeCell ref="B10:G10"/>
    <mergeCell ref="B11:G11"/>
    <mergeCell ref="B12:G12"/>
    <mergeCell ref="E26:E27"/>
    <mergeCell ref="F26:F27"/>
    <mergeCell ref="D39:F39"/>
    <mergeCell ref="B3:G3"/>
    <mergeCell ref="B5:G5"/>
    <mergeCell ref="B7:G7"/>
    <mergeCell ref="C20:C24"/>
    <mergeCell ref="B4:G4"/>
    <mergeCell ref="B6:G6"/>
    <mergeCell ref="F18:F19"/>
    <mergeCell ref="E18:E19"/>
    <mergeCell ref="D18:D19"/>
    <mergeCell ref="B13:G13"/>
    <mergeCell ref="B14:G14"/>
    <mergeCell ref="B15:G15"/>
    <mergeCell ref="B16:G16"/>
    <mergeCell ref="B8:G8"/>
    <mergeCell ref="B9:G9"/>
  </mergeCells>
  <conditionalFormatting sqref="G20">
    <cfRule type="cellIs" dxfId="109" priority="30" operator="lessThan">
      <formula>5</formula>
    </cfRule>
    <cfRule type="cellIs" dxfId="108" priority="31" operator="greaterThanOrEqual">
      <formula>5</formula>
    </cfRule>
  </conditionalFormatting>
  <conditionalFormatting sqref="G21">
    <cfRule type="cellIs" dxfId="107" priority="28" operator="lessThan">
      <formula>5</formula>
    </cfRule>
    <cfRule type="cellIs" dxfId="106" priority="29" operator="greaterThanOrEqual">
      <formula>5</formula>
    </cfRule>
  </conditionalFormatting>
  <conditionalFormatting sqref="G22">
    <cfRule type="cellIs" dxfId="105" priority="26" operator="lessThan">
      <formula>5</formula>
    </cfRule>
    <cfRule type="cellIs" dxfId="104" priority="27" operator="greaterThanOrEqual">
      <formula>5</formula>
    </cfRule>
  </conditionalFormatting>
  <conditionalFormatting sqref="G23">
    <cfRule type="cellIs" dxfId="103" priority="24" operator="lessThan">
      <formula>5</formula>
    </cfRule>
    <cfRule type="cellIs" dxfId="102" priority="25" operator="greaterThanOrEqual">
      <formula>5</formula>
    </cfRule>
  </conditionalFormatting>
  <conditionalFormatting sqref="G24">
    <cfRule type="cellIs" dxfId="101" priority="22" operator="lessThan">
      <formula>5</formula>
    </cfRule>
    <cfRule type="cellIs" dxfId="100" priority="23" operator="greaterThanOrEqual">
      <formula>5</formula>
    </cfRule>
  </conditionalFormatting>
  <conditionalFormatting sqref="G30">
    <cfRule type="cellIs" dxfId="99" priority="16" operator="lessThan">
      <formula>5</formula>
    </cfRule>
    <cfRule type="cellIs" dxfId="98" priority="17" operator="greaterThanOrEqual">
      <formula>5</formula>
    </cfRule>
  </conditionalFormatting>
  <conditionalFormatting sqref="G31">
    <cfRule type="cellIs" dxfId="97" priority="14" operator="lessThan">
      <formula>5</formula>
    </cfRule>
    <cfRule type="cellIs" dxfId="96" priority="15" operator="greaterThanOrEqual">
      <formula>5</formula>
    </cfRule>
  </conditionalFormatting>
  <conditionalFormatting sqref="G32">
    <cfRule type="cellIs" dxfId="95" priority="12" operator="lessThan">
      <formula>5</formula>
    </cfRule>
    <cfRule type="cellIs" dxfId="94" priority="13" operator="greaterThanOrEqual">
      <formula>5</formula>
    </cfRule>
  </conditionalFormatting>
  <conditionalFormatting sqref="G33">
    <cfRule type="cellIs" dxfId="93" priority="10" operator="lessThan">
      <formula>5</formula>
    </cfRule>
    <cfRule type="cellIs" dxfId="92" priority="11" operator="greaterThanOrEqual">
      <formula>5</formula>
    </cfRule>
  </conditionalFormatting>
  <conditionalFormatting sqref="G34">
    <cfRule type="cellIs" dxfId="91" priority="8" operator="lessThan">
      <formula>5</formula>
    </cfRule>
    <cfRule type="cellIs" dxfId="90" priority="9" operator="greaterThanOrEqual">
      <formula>5</formula>
    </cfRule>
  </conditionalFormatting>
  <conditionalFormatting sqref="G35">
    <cfRule type="cellIs" dxfId="89" priority="6" operator="lessThan">
      <formula>5</formula>
    </cfRule>
    <cfRule type="cellIs" dxfId="88" priority="7" operator="greaterThanOrEqual">
      <formula>5</formula>
    </cfRule>
  </conditionalFormatting>
  <conditionalFormatting sqref="G39">
    <cfRule type="cellIs" dxfId="87" priority="4" operator="lessThan">
      <formula>5</formula>
    </cfRule>
    <cfRule type="cellIs" dxfId="86" priority="5" operator="greaterThanOrEqual">
      <formula>5</formula>
    </cfRule>
  </conditionalFormatting>
  <conditionalFormatting sqref="G37">
    <cfRule type="cellIs" dxfId="85" priority="2" operator="lessThan">
      <formula>5</formula>
    </cfRule>
    <cfRule type="cellIs" dxfId="84" priority="3" operator="greaterThanOrEqual">
      <formula>5</formula>
    </cfRule>
  </conditionalFormatting>
  <conditionalFormatting sqref="G20:G24 G28:G35 G37 G39">
    <cfRule type="cellIs" dxfId="83" priority="1" operator="equal">
      <formula>0</formula>
    </cfRule>
  </conditionalFormatting>
  <conditionalFormatting sqref="G28">
    <cfRule type="cellIs" dxfId="82" priority="20" operator="lessThan">
      <formula>5</formula>
    </cfRule>
    <cfRule type="cellIs" dxfId="81" priority="21" operator="greaterThanOrEqual">
      <formula>5</formula>
    </cfRule>
  </conditionalFormatting>
  <conditionalFormatting sqref="G29">
    <cfRule type="cellIs" dxfId="80" priority="18" operator="lessThan">
      <formula>5</formula>
    </cfRule>
    <cfRule type="cellIs" dxfId="79" priority="19" operator="greaterThanOrEqual">
      <formula>5</formula>
    </cfRule>
  </conditionalFormatting>
  <pageMargins left="0.7" right="0.7" top="0.75" bottom="0.75" header="0.3" footer="0.3"/>
  <pageSetup paperSize="9" scale="6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2"/>
  <sheetViews>
    <sheetView view="pageBreakPreview" zoomScale="80" zoomScaleNormal="100" zoomScaleSheetLayoutView="80" workbookViewId="0">
      <selection activeCell="E7" sqref="E7:E12"/>
    </sheetView>
  </sheetViews>
  <sheetFormatPr defaultRowHeight="14.25" x14ac:dyDescent="0.2"/>
  <cols>
    <col min="1" max="2" width="9" style="25"/>
    <col min="3" max="3" width="45.125" style="25" customWidth="1"/>
    <col min="4" max="4" width="6.875" style="25" customWidth="1"/>
    <col min="5" max="5" width="10.75" style="25" customWidth="1"/>
    <col min="6" max="6" width="9.375" style="25" customWidth="1"/>
    <col min="7" max="7" width="8" style="25" customWidth="1"/>
    <col min="8" max="8" width="12.375" style="91" customWidth="1"/>
    <col min="9" max="9" width="12.625" style="91" customWidth="1"/>
    <col min="10" max="10" width="8.625" style="91" customWidth="1"/>
    <col min="11" max="11" width="8.875" style="91" customWidth="1"/>
    <col min="12" max="16384" width="9" style="25"/>
  </cols>
  <sheetData>
    <row r="1" spans="1:11" ht="30" customHeight="1" x14ac:dyDescent="0.2">
      <c r="A1" s="166"/>
      <c r="B1" s="162" t="s">
        <v>446</v>
      </c>
      <c r="C1" s="92"/>
      <c r="D1" s="90"/>
      <c r="E1" s="93"/>
      <c r="F1" s="93"/>
      <c r="G1" s="93"/>
      <c r="H1" s="93"/>
      <c r="I1" s="93"/>
      <c r="J1" s="99"/>
      <c r="K1" s="98"/>
    </row>
    <row r="2" spans="1:11" ht="15.75" x14ac:dyDescent="0.25">
      <c r="A2" s="191"/>
      <c r="B2" s="94"/>
      <c r="C2" s="95"/>
      <c r="D2" s="96"/>
      <c r="E2" s="97"/>
      <c r="F2" s="98"/>
      <c r="G2" s="98"/>
      <c r="H2" s="98"/>
      <c r="I2" s="98"/>
      <c r="J2" s="188"/>
      <c r="K2" s="243"/>
    </row>
    <row r="3" spans="1:11" ht="15" customHeight="1" x14ac:dyDescent="0.2">
      <c r="A3" s="191"/>
      <c r="B3" s="9"/>
      <c r="C3" s="10"/>
      <c r="D3" s="29"/>
      <c r="E3" s="319"/>
      <c r="F3" s="189"/>
      <c r="G3" s="189"/>
      <c r="H3" s="189"/>
      <c r="I3" s="189"/>
      <c r="J3" s="188"/>
      <c r="K3" s="243"/>
    </row>
    <row r="4" spans="1:11" ht="30.75" customHeight="1" x14ac:dyDescent="0.2">
      <c r="A4" s="191"/>
      <c r="B4" s="421" t="s">
        <v>155</v>
      </c>
      <c r="C4" s="444" t="s">
        <v>6</v>
      </c>
      <c r="D4" s="421" t="s">
        <v>120</v>
      </c>
      <c r="E4" s="324" t="s">
        <v>127</v>
      </c>
      <c r="F4" s="324" t="s">
        <v>96</v>
      </c>
      <c r="G4" s="324" t="s">
        <v>128</v>
      </c>
      <c r="H4" s="324" t="s">
        <v>96</v>
      </c>
      <c r="I4" s="324" t="s">
        <v>96</v>
      </c>
      <c r="J4" s="188"/>
      <c r="K4" s="243"/>
    </row>
    <row r="5" spans="1:11" ht="15" customHeight="1" x14ac:dyDescent="0.2">
      <c r="A5" s="191"/>
      <c r="B5" s="436"/>
      <c r="C5" s="445"/>
      <c r="D5" s="436"/>
      <c r="E5" s="325" t="s">
        <v>126</v>
      </c>
      <c r="F5" s="325" t="s">
        <v>126</v>
      </c>
      <c r="G5" s="161">
        <v>0.22</v>
      </c>
      <c r="H5" s="325" t="s">
        <v>129</v>
      </c>
      <c r="I5" s="325" t="s">
        <v>129</v>
      </c>
      <c r="J5" s="188"/>
      <c r="K5" s="243"/>
    </row>
    <row r="6" spans="1:11" ht="20.100000000000001" customHeight="1" x14ac:dyDescent="0.2">
      <c r="A6" s="191"/>
      <c r="B6" s="186" t="s">
        <v>34</v>
      </c>
      <c r="C6" s="195" t="s">
        <v>25</v>
      </c>
      <c r="D6" s="197">
        <f>'SKLOP A'!D24+'SKLOP B'!D24+'SKLOP C'!D24+'SKLOP D'!D24+'SKLOP E'!D24</f>
        <v>65</v>
      </c>
      <c r="E6" s="196"/>
      <c r="F6" s="316">
        <f t="shared" ref="F6:F11" si="0">D6*E6</f>
        <v>0</v>
      </c>
      <c r="G6" s="316">
        <f t="shared" ref="G6:G11" si="1">F6*0.22</f>
        <v>0</v>
      </c>
      <c r="H6" s="316">
        <f t="shared" ref="H6:I11" si="2">F6+G6</f>
        <v>0</v>
      </c>
      <c r="I6" s="316">
        <f t="shared" si="2"/>
        <v>0</v>
      </c>
      <c r="J6" s="188"/>
      <c r="K6" s="243"/>
    </row>
    <row r="7" spans="1:11" ht="20.100000000000001" customHeight="1" x14ac:dyDescent="0.2">
      <c r="A7" s="191"/>
      <c r="B7" s="186" t="s">
        <v>35</v>
      </c>
      <c r="C7" s="195" t="s">
        <v>26</v>
      </c>
      <c r="D7" s="197">
        <f>'SKLOP A'!D25+'SKLOP B'!D25+'SKLOP C'!D25+'SKLOP D'!D25+'SKLOP E'!D25</f>
        <v>65</v>
      </c>
      <c r="E7" s="196"/>
      <c r="F7" s="316">
        <f t="shared" si="0"/>
        <v>0</v>
      </c>
      <c r="G7" s="316">
        <f t="shared" si="1"/>
        <v>0</v>
      </c>
      <c r="H7" s="316">
        <f t="shared" si="2"/>
        <v>0</v>
      </c>
      <c r="I7" s="316">
        <f t="shared" si="2"/>
        <v>0</v>
      </c>
      <c r="J7" s="188"/>
      <c r="K7" s="243"/>
    </row>
    <row r="8" spans="1:11" ht="20.100000000000001" customHeight="1" x14ac:dyDescent="0.2">
      <c r="A8" s="191"/>
      <c r="B8" s="186" t="s">
        <v>33</v>
      </c>
      <c r="C8" s="195" t="s">
        <v>27</v>
      </c>
      <c r="D8" s="197">
        <f>'SKLOP A'!D26+'SKLOP B'!D26+'SKLOP C'!D26+'SKLOP D'!D26+'SKLOP E'!D26</f>
        <v>65</v>
      </c>
      <c r="E8" s="196"/>
      <c r="F8" s="316">
        <f t="shared" si="0"/>
        <v>0</v>
      </c>
      <c r="G8" s="316">
        <f t="shared" si="1"/>
        <v>0</v>
      </c>
      <c r="H8" s="316">
        <f t="shared" si="2"/>
        <v>0</v>
      </c>
      <c r="I8" s="316">
        <f t="shared" si="2"/>
        <v>0</v>
      </c>
      <c r="J8" s="188"/>
      <c r="K8" s="243"/>
    </row>
    <row r="9" spans="1:11" ht="20.100000000000001" customHeight="1" x14ac:dyDescent="0.2">
      <c r="A9" s="191"/>
      <c r="B9" s="186" t="s">
        <v>36</v>
      </c>
      <c r="C9" s="195" t="s">
        <v>29</v>
      </c>
      <c r="D9" s="197">
        <f>'SKLOP A'!D27+'SKLOP B'!D27+'SKLOP C'!D27+'SKLOP D'!D27+'SKLOP E'!D27</f>
        <v>20</v>
      </c>
      <c r="E9" s="196"/>
      <c r="F9" s="316">
        <f t="shared" si="0"/>
        <v>0</v>
      </c>
      <c r="G9" s="316">
        <f t="shared" si="1"/>
        <v>0</v>
      </c>
      <c r="H9" s="316">
        <f t="shared" si="2"/>
        <v>0</v>
      </c>
      <c r="I9" s="316">
        <f t="shared" si="2"/>
        <v>0</v>
      </c>
      <c r="J9" s="188"/>
      <c r="K9" s="243"/>
    </row>
    <row r="10" spans="1:11" ht="20.100000000000001" customHeight="1" x14ac:dyDescent="0.2">
      <c r="A10" s="191"/>
      <c r="B10" s="186" t="s">
        <v>92</v>
      </c>
      <c r="C10" s="195" t="s">
        <v>30</v>
      </c>
      <c r="D10" s="197">
        <f>'SKLOP A'!D28+'SKLOP B'!D28+'SKLOP C'!D28+'SKLOP D'!D28+'SKLOP E'!D28</f>
        <v>120</v>
      </c>
      <c r="E10" s="196"/>
      <c r="F10" s="316">
        <f t="shared" si="0"/>
        <v>0</v>
      </c>
      <c r="G10" s="316">
        <f t="shared" si="1"/>
        <v>0</v>
      </c>
      <c r="H10" s="316">
        <f t="shared" si="2"/>
        <v>0</v>
      </c>
      <c r="I10" s="316">
        <f t="shared" si="2"/>
        <v>0</v>
      </c>
      <c r="J10" s="188"/>
      <c r="K10" s="243"/>
    </row>
    <row r="11" spans="1:11" ht="20.100000000000001" customHeight="1" x14ac:dyDescent="0.2">
      <c r="A11" s="191"/>
      <c r="B11" s="186" t="s">
        <v>93</v>
      </c>
      <c r="C11" s="195" t="s">
        <v>156</v>
      </c>
      <c r="D11" s="197">
        <f>'SKLOP A'!D29+'SKLOP B'!D29+'SKLOP C'!D29+'SKLOP D'!D29+'SKLOP E'!D29</f>
        <v>120</v>
      </c>
      <c r="E11" s="196"/>
      <c r="F11" s="316">
        <f t="shared" si="0"/>
        <v>0</v>
      </c>
      <c r="G11" s="316">
        <f t="shared" si="1"/>
        <v>0</v>
      </c>
      <c r="H11" s="316">
        <f t="shared" si="2"/>
        <v>0</v>
      </c>
      <c r="I11" s="316">
        <f t="shared" si="2"/>
        <v>0</v>
      </c>
      <c r="J11" s="188"/>
      <c r="K11" s="243"/>
    </row>
    <row r="12" spans="1:11" ht="20.100000000000001" customHeight="1" x14ac:dyDescent="0.2">
      <c r="A12" s="191"/>
      <c r="B12" s="186" t="s">
        <v>94</v>
      </c>
      <c r="C12" s="195" t="s">
        <v>95</v>
      </c>
      <c r="D12" s="197">
        <f>'SKLOP A'!D30+'SKLOP B'!D30+'SKLOP C'!D30+'SKLOP D'!D30+'SKLOP E'!D30</f>
        <v>120</v>
      </c>
      <c r="E12" s="196"/>
      <c r="F12" s="316">
        <f t="shared" ref="F12" si="3">D12*E12</f>
        <v>0</v>
      </c>
      <c r="G12" s="316">
        <f t="shared" ref="G12" si="4">F12*0.22</f>
        <v>0</v>
      </c>
      <c r="H12" s="316">
        <f t="shared" ref="H12" si="5">F12+G12</f>
        <v>0</v>
      </c>
      <c r="I12" s="316">
        <f t="shared" ref="I12" si="6">G12+H12</f>
        <v>0</v>
      </c>
      <c r="J12" s="188"/>
      <c r="K12" s="243"/>
    </row>
    <row r="13" spans="1:11" ht="20.100000000000001" customHeight="1" x14ac:dyDescent="0.2">
      <c r="A13" s="191"/>
      <c r="B13" s="232"/>
      <c r="C13" s="309"/>
      <c r="D13" s="234"/>
      <c r="E13" s="319"/>
      <c r="F13" s="310"/>
      <c r="G13" s="310"/>
      <c r="H13" s="310"/>
      <c r="I13" s="310"/>
      <c r="J13" s="188"/>
      <c r="K13" s="243"/>
    </row>
    <row r="14" spans="1:11" ht="15" customHeight="1" x14ac:dyDescent="0.2">
      <c r="A14" s="191"/>
      <c r="B14" s="319"/>
      <c r="C14" s="319"/>
      <c r="D14" s="319"/>
      <c r="E14" s="319"/>
      <c r="F14" s="319"/>
      <c r="G14" s="319"/>
      <c r="H14" s="319"/>
      <c r="I14" s="319"/>
      <c r="J14" s="188"/>
      <c r="K14" s="243"/>
    </row>
    <row r="15" spans="1:11" ht="15" customHeight="1" x14ac:dyDescent="0.2">
      <c r="A15" s="214"/>
      <c r="B15" s="213" t="s">
        <v>447</v>
      </c>
      <c r="C15" s="226"/>
      <c r="D15" s="213"/>
      <c r="E15" s="213"/>
      <c r="F15" s="126"/>
      <c r="G15" s="126"/>
      <c r="H15" s="126"/>
      <c r="I15" s="126"/>
      <c r="J15" s="227">
        <f>SUM(F6:F12)</f>
        <v>0</v>
      </c>
      <c r="K15" s="243"/>
    </row>
    <row r="16" spans="1:11" ht="15" customHeight="1" x14ac:dyDescent="0.2">
      <c r="A16" s="192"/>
      <c r="B16" s="193"/>
      <c r="C16" s="193"/>
      <c r="D16" s="193"/>
      <c r="E16" s="193"/>
      <c r="F16" s="193"/>
      <c r="G16" s="193"/>
      <c r="H16" s="193"/>
      <c r="I16" s="193"/>
      <c r="J16" s="194"/>
      <c r="K16" s="243"/>
    </row>
    <row r="17" spans="8:11" ht="15" customHeight="1" x14ac:dyDescent="0.2">
      <c r="H17" s="25"/>
      <c r="I17" s="25"/>
      <c r="J17" s="25"/>
      <c r="K17" s="25"/>
    </row>
    <row r="18" spans="8:11" ht="15" customHeight="1" x14ac:dyDescent="0.2">
      <c r="H18" s="25"/>
      <c r="I18" s="25"/>
      <c r="J18" s="25"/>
      <c r="K18" s="25"/>
    </row>
    <row r="19" spans="8:11" ht="15" customHeight="1" x14ac:dyDescent="0.2">
      <c r="H19" s="25"/>
      <c r="I19" s="25"/>
      <c r="J19" s="25"/>
      <c r="K19" s="25"/>
    </row>
    <row r="20" spans="8:11" ht="15" customHeight="1" x14ac:dyDescent="0.2">
      <c r="H20" s="25"/>
      <c r="I20" s="25"/>
      <c r="J20" s="25"/>
      <c r="K20" s="25"/>
    </row>
    <row r="21" spans="8:11" ht="15" customHeight="1" x14ac:dyDescent="0.2">
      <c r="H21" s="25"/>
      <c r="I21" s="25"/>
      <c r="J21" s="25"/>
      <c r="K21" s="25"/>
    </row>
    <row r="22" spans="8:11" ht="15" customHeight="1" x14ac:dyDescent="0.2">
      <c r="H22" s="25"/>
      <c r="I22" s="25"/>
      <c r="J22" s="25"/>
      <c r="K22" s="25"/>
    </row>
    <row r="23" spans="8:11" ht="15" customHeight="1" x14ac:dyDescent="0.2">
      <c r="H23" s="25"/>
      <c r="I23" s="25"/>
      <c r="J23" s="25"/>
      <c r="K23" s="25"/>
    </row>
    <row r="24" spans="8:11" ht="15" customHeight="1" x14ac:dyDescent="0.2">
      <c r="H24" s="25"/>
      <c r="I24" s="25"/>
      <c r="J24" s="25"/>
      <c r="K24" s="25"/>
    </row>
    <row r="25" spans="8:11" ht="15" customHeight="1" x14ac:dyDescent="0.2">
      <c r="H25" s="25"/>
      <c r="I25" s="25"/>
      <c r="J25" s="25"/>
      <c r="K25" s="25"/>
    </row>
    <row r="26" spans="8:11" ht="15" customHeight="1" x14ac:dyDescent="0.2">
      <c r="H26" s="25"/>
      <c r="I26" s="25"/>
      <c r="J26" s="25"/>
      <c r="K26" s="25"/>
    </row>
    <row r="27" spans="8:11" ht="15" customHeight="1" x14ac:dyDescent="0.2">
      <c r="H27" s="25"/>
      <c r="I27" s="25"/>
      <c r="J27" s="25"/>
      <c r="K27" s="25"/>
    </row>
    <row r="28" spans="8:11" ht="15" customHeight="1" x14ac:dyDescent="0.2">
      <c r="H28" s="25"/>
      <c r="I28" s="25"/>
      <c r="J28" s="25"/>
      <c r="K28" s="25"/>
    </row>
    <row r="29" spans="8:11" ht="15" customHeight="1" x14ac:dyDescent="0.2">
      <c r="H29" s="25"/>
      <c r="I29" s="25"/>
      <c r="J29" s="25"/>
      <c r="K29" s="25"/>
    </row>
    <row r="30" spans="8:11" x14ac:dyDescent="0.2">
      <c r="H30" s="25"/>
      <c r="I30" s="25"/>
      <c r="J30" s="25"/>
      <c r="K30" s="25"/>
    </row>
    <row r="31" spans="8:11" x14ac:dyDescent="0.2">
      <c r="H31" s="25"/>
      <c r="I31" s="25"/>
      <c r="J31" s="25"/>
      <c r="K31" s="25"/>
    </row>
    <row r="32" spans="8:11" x14ac:dyDescent="0.2">
      <c r="H32" s="25"/>
      <c r="I32" s="25"/>
      <c r="J32" s="25"/>
      <c r="K32" s="25"/>
    </row>
    <row r="33" spans="8:11" x14ac:dyDescent="0.2">
      <c r="H33" s="25"/>
      <c r="I33" s="25"/>
      <c r="J33" s="25"/>
      <c r="K33" s="25"/>
    </row>
    <row r="34" spans="8:11" x14ac:dyDescent="0.2">
      <c r="H34" s="25"/>
      <c r="I34" s="25"/>
      <c r="J34" s="25"/>
      <c r="K34" s="25"/>
    </row>
    <row r="35" spans="8:11" x14ac:dyDescent="0.2">
      <c r="H35" s="25"/>
      <c r="I35" s="25"/>
      <c r="J35" s="25"/>
      <c r="K35" s="25"/>
    </row>
    <row r="36" spans="8:11" x14ac:dyDescent="0.2">
      <c r="H36" s="25"/>
      <c r="I36" s="25"/>
      <c r="J36" s="25"/>
      <c r="K36" s="25"/>
    </row>
    <row r="37" spans="8:11" x14ac:dyDescent="0.2">
      <c r="H37" s="25"/>
      <c r="I37" s="25"/>
      <c r="J37" s="25"/>
      <c r="K37" s="25"/>
    </row>
    <row r="38" spans="8:11" x14ac:dyDescent="0.2">
      <c r="H38" s="25"/>
      <c r="I38" s="25"/>
      <c r="J38" s="25"/>
      <c r="K38" s="25"/>
    </row>
    <row r="39" spans="8:11" x14ac:dyDescent="0.2">
      <c r="H39" s="25"/>
      <c r="I39" s="25"/>
      <c r="J39" s="25"/>
      <c r="K39" s="25"/>
    </row>
    <row r="40" spans="8:11" x14ac:dyDescent="0.2">
      <c r="H40" s="25"/>
      <c r="I40" s="25"/>
      <c r="J40" s="25"/>
      <c r="K40" s="25"/>
    </row>
    <row r="41" spans="8:11" x14ac:dyDescent="0.2">
      <c r="H41" s="25"/>
      <c r="I41" s="25"/>
      <c r="J41" s="25"/>
      <c r="K41" s="25"/>
    </row>
    <row r="42" spans="8:11" x14ac:dyDescent="0.2">
      <c r="H42" s="25"/>
      <c r="I42" s="25"/>
      <c r="J42" s="25"/>
      <c r="K42" s="25"/>
    </row>
  </sheetData>
  <sheetProtection algorithmName="SHA-512" hashValue="lsxsaB+nRqDmFDgBdE4gaTGXaRz6krxewEVXv+7S7d+NZkCy3bTcnJg3ugBhBomB9haKw4DwfN5k2XGG+rgi/g==" saltValue="lQUXgD8dBa4O+lFVGz+iQA==" spinCount="100000" sheet="1" objects="1" scenarios="1" selectLockedCells="1"/>
  <mergeCells count="3">
    <mergeCell ref="B4:B5"/>
    <mergeCell ref="C4:C5"/>
    <mergeCell ref="D4:D5"/>
  </mergeCells>
  <conditionalFormatting sqref="E6:E12">
    <cfRule type="cellIs" dxfId="78" priority="1" operator="equal">
      <formula>0</formula>
    </cfRule>
  </conditionalFormatting>
  <conditionalFormatting sqref="E6">
    <cfRule type="cellIs" dxfId="77" priority="13" operator="lessThan">
      <formula>5</formula>
    </cfRule>
    <cfRule type="cellIs" dxfId="76" priority="14" operator="greaterThanOrEqual">
      <formula>5</formula>
    </cfRule>
  </conditionalFormatting>
  <conditionalFormatting sqref="E7">
    <cfRule type="cellIs" dxfId="75" priority="11" operator="lessThan">
      <formula>5</formula>
    </cfRule>
    <cfRule type="cellIs" dxfId="74" priority="12" operator="greaterThanOrEqual">
      <formula>5</formula>
    </cfRule>
  </conditionalFormatting>
  <conditionalFormatting sqref="E8">
    <cfRule type="cellIs" dxfId="73" priority="9" operator="lessThan">
      <formula>5</formula>
    </cfRule>
    <cfRule type="cellIs" dxfId="72" priority="10" operator="greaterThanOrEqual">
      <formula>5</formula>
    </cfRule>
  </conditionalFormatting>
  <conditionalFormatting sqref="E9">
    <cfRule type="cellIs" dxfId="71" priority="7" operator="lessThan">
      <formula>5</formula>
    </cfRule>
    <cfRule type="cellIs" dxfId="70" priority="8" operator="greaterThanOrEqual">
      <formula>5</formula>
    </cfRule>
  </conditionalFormatting>
  <conditionalFormatting sqref="E11">
    <cfRule type="cellIs" dxfId="69" priority="5" operator="lessThan">
      <formula>5</formula>
    </cfRule>
    <cfRule type="cellIs" dxfId="68" priority="6" operator="greaterThanOrEqual">
      <formula>5</formula>
    </cfRule>
  </conditionalFormatting>
  <conditionalFormatting sqref="E12">
    <cfRule type="cellIs" dxfId="67" priority="3" operator="lessThan">
      <formula>5</formula>
    </cfRule>
    <cfRule type="cellIs" dxfId="66" priority="4" operator="greaterThanOrEqual">
      <formula>5</formula>
    </cfRule>
  </conditionalFormatting>
  <conditionalFormatting sqref="E10">
    <cfRule type="cellIs" dxfId="65" priority="2" operator="greaterThanOrEqual">
      <formula>0.2</formula>
    </cfRule>
  </conditionalFormatting>
  <pageMargins left="0.7" right="0.7" top="0.75" bottom="0.75" header="0.3" footer="0.3"/>
  <pageSetup paperSize="9" scale="61"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view="pageBreakPreview" zoomScale="90" zoomScaleNormal="90" zoomScaleSheetLayoutView="90" workbookViewId="0">
      <selection activeCell="J1" sqref="A1:J1"/>
    </sheetView>
  </sheetViews>
  <sheetFormatPr defaultRowHeight="14.25" x14ac:dyDescent="0.2"/>
  <cols>
    <col min="1" max="1" width="9" style="25"/>
    <col min="2" max="2" width="5" style="25" customWidth="1"/>
    <col min="3" max="3" width="18.875" style="25" customWidth="1"/>
    <col min="4" max="4" width="14.625" style="25" customWidth="1"/>
    <col min="5" max="7" width="7.5" style="25" customWidth="1"/>
    <col min="8" max="8" width="9.375" style="25" customWidth="1"/>
    <col min="9" max="9" width="7.75" style="25" customWidth="1"/>
    <col min="10" max="10" width="11.375" style="25" customWidth="1"/>
    <col min="11" max="11" width="6.5" style="25" customWidth="1"/>
    <col min="12" max="12" width="7" style="25" customWidth="1"/>
    <col min="13" max="13" width="7.625" style="25" customWidth="1"/>
    <col min="14" max="14" width="7.5" style="25" customWidth="1"/>
    <col min="15" max="15" width="10.125" style="25" customWidth="1"/>
    <col min="16" max="16384" width="9" style="25"/>
  </cols>
  <sheetData>
    <row r="1" spans="1:17" ht="23.25" customHeight="1" x14ac:dyDescent="0.2">
      <c r="A1" s="209"/>
      <c r="B1" s="210" t="s">
        <v>405</v>
      </c>
      <c r="C1" s="211"/>
      <c r="D1" s="178"/>
      <c r="E1" s="177"/>
      <c r="F1" s="177"/>
      <c r="G1" s="177"/>
      <c r="H1" s="177"/>
      <c r="I1" s="177"/>
      <c r="J1" s="179"/>
      <c r="K1" s="223"/>
      <c r="L1" s="223"/>
      <c r="M1" s="223"/>
      <c r="N1" s="223"/>
      <c r="O1" s="223"/>
      <c r="P1" s="223"/>
      <c r="Q1" s="127"/>
    </row>
    <row r="2" spans="1:17" x14ac:dyDescent="0.2">
      <c r="A2" s="191"/>
      <c r="B2" s="319"/>
      <c r="C2" s="319"/>
      <c r="D2" s="319"/>
      <c r="E2" s="319"/>
      <c r="F2" s="319"/>
      <c r="G2" s="319"/>
      <c r="H2" s="319"/>
      <c r="I2" s="319"/>
      <c r="J2" s="188"/>
      <c r="K2" s="127"/>
      <c r="L2" s="127"/>
      <c r="M2" s="127"/>
      <c r="N2" s="127"/>
      <c r="O2" s="127"/>
      <c r="P2" s="127"/>
      <c r="Q2" s="127"/>
    </row>
    <row r="3" spans="1:17" ht="20.100000000000001" customHeight="1" x14ac:dyDescent="0.2">
      <c r="A3" s="191"/>
      <c r="B3" s="11"/>
      <c r="C3" s="453" t="s">
        <v>145</v>
      </c>
      <c r="D3" s="454" t="s">
        <v>149</v>
      </c>
      <c r="E3" s="447" t="s">
        <v>120</v>
      </c>
      <c r="F3" s="326" t="s">
        <v>127</v>
      </c>
      <c r="G3" s="326" t="s">
        <v>96</v>
      </c>
      <c r="H3" s="326" t="s">
        <v>128</v>
      </c>
      <c r="I3" s="326" t="s">
        <v>96</v>
      </c>
      <c r="J3" s="188"/>
      <c r="L3" s="127"/>
      <c r="M3" s="127"/>
      <c r="N3" s="127"/>
      <c r="O3" s="127"/>
      <c r="P3" s="127"/>
      <c r="Q3" s="127"/>
    </row>
    <row r="4" spans="1:17" ht="20.100000000000001" customHeight="1" x14ac:dyDescent="0.2">
      <c r="A4" s="191"/>
      <c r="B4" s="11"/>
      <c r="C4" s="453"/>
      <c r="D4" s="455"/>
      <c r="E4" s="448"/>
      <c r="F4" s="327" t="s">
        <v>126</v>
      </c>
      <c r="G4" s="327" t="s">
        <v>126</v>
      </c>
      <c r="H4" s="208">
        <v>0.22</v>
      </c>
      <c r="I4" s="327" t="s">
        <v>129</v>
      </c>
      <c r="J4" s="188"/>
      <c r="L4" s="127"/>
      <c r="M4" s="127"/>
      <c r="N4" s="127"/>
      <c r="O4" s="127"/>
      <c r="P4" s="127"/>
      <c r="Q4" s="127"/>
    </row>
    <row r="5" spans="1:17" ht="21.95" customHeight="1" x14ac:dyDescent="0.2">
      <c r="A5" s="191"/>
      <c r="B5" s="433" t="s">
        <v>151</v>
      </c>
      <c r="C5" s="201" t="str">
        <f>Specifikacije!$C$8</f>
        <v>2,0 kW</v>
      </c>
      <c r="D5" s="202">
        <f>Specifikacije!$E$35</f>
        <v>0</v>
      </c>
      <c r="E5" s="203">
        <v>1</v>
      </c>
      <c r="F5" s="204">
        <f>'Ponudba - OPREMA'!$G$20</f>
        <v>0</v>
      </c>
      <c r="G5" s="205">
        <f>E5*F5</f>
        <v>0</v>
      </c>
      <c r="H5" s="205">
        <f>G5*0.22</f>
        <v>0</v>
      </c>
      <c r="I5" s="205">
        <f>G5+H5</f>
        <v>0</v>
      </c>
      <c r="J5" s="188"/>
      <c r="L5" s="127"/>
      <c r="M5" s="127"/>
      <c r="N5" s="127"/>
      <c r="O5" s="127"/>
      <c r="P5" s="127"/>
      <c r="Q5" s="127"/>
    </row>
    <row r="6" spans="1:17" ht="21.95" customHeight="1" x14ac:dyDescent="0.2">
      <c r="A6" s="191"/>
      <c r="B6" s="434"/>
      <c r="C6" s="201" t="str">
        <f>Specifikacije!$C$42</f>
        <v>2,5 kW</v>
      </c>
      <c r="D6" s="202">
        <f>Specifikacije!$E$69</f>
        <v>0</v>
      </c>
      <c r="E6" s="203">
        <v>1</v>
      </c>
      <c r="F6" s="204">
        <f>'Ponudba - OPREMA'!$G$21</f>
        <v>0</v>
      </c>
      <c r="G6" s="205">
        <f>E6*F6</f>
        <v>0</v>
      </c>
      <c r="H6" s="205">
        <f>G6*0.22</f>
        <v>0</v>
      </c>
      <c r="I6" s="205">
        <f>G6+H6</f>
        <v>0</v>
      </c>
      <c r="J6" s="188"/>
      <c r="L6" s="127"/>
      <c r="M6" s="127"/>
      <c r="N6" s="127"/>
      <c r="O6" s="127"/>
      <c r="P6" s="127"/>
      <c r="Q6" s="127"/>
    </row>
    <row r="7" spans="1:17" ht="21.95" customHeight="1" x14ac:dyDescent="0.2">
      <c r="A7" s="191"/>
      <c r="B7" s="434"/>
      <c r="C7" s="201" t="str">
        <f>Specifikacije!$C$76</f>
        <v>3,5 kW</v>
      </c>
      <c r="D7" s="202">
        <f>Specifikacije!$E$103</f>
        <v>0</v>
      </c>
      <c r="E7" s="203">
        <v>1</v>
      </c>
      <c r="F7" s="204">
        <f>'Ponudba - OPREMA'!$G$22</f>
        <v>0</v>
      </c>
      <c r="G7" s="205">
        <f>E7*F7</f>
        <v>0</v>
      </c>
      <c r="H7" s="205">
        <f>G7*0.22</f>
        <v>0</v>
      </c>
      <c r="I7" s="205">
        <f>G7+H7</f>
        <v>0</v>
      </c>
      <c r="J7" s="188"/>
      <c r="L7" s="127"/>
      <c r="M7" s="127"/>
      <c r="N7" s="127"/>
      <c r="O7" s="127"/>
      <c r="P7" s="127"/>
      <c r="Q7" s="127"/>
    </row>
    <row r="8" spans="1:17" ht="21.95" customHeight="1" x14ac:dyDescent="0.2">
      <c r="A8" s="191"/>
      <c r="B8" s="434"/>
      <c r="C8" s="201" t="str">
        <f>Specifikacije!$C$110</f>
        <v>5,0 kW</v>
      </c>
      <c r="D8" s="202">
        <f>Specifikacije!$E$137</f>
        <v>0</v>
      </c>
      <c r="E8" s="203">
        <v>1</v>
      </c>
      <c r="F8" s="204">
        <f>'Ponudba - OPREMA'!$G$23</f>
        <v>0</v>
      </c>
      <c r="G8" s="205">
        <f>E8*F8</f>
        <v>0</v>
      </c>
      <c r="H8" s="205">
        <f>G8*0.22</f>
        <v>0</v>
      </c>
      <c r="I8" s="205">
        <f>G8+H8</f>
        <v>0</v>
      </c>
      <c r="J8" s="188"/>
      <c r="L8" s="127"/>
      <c r="M8" s="127"/>
      <c r="N8" s="127"/>
      <c r="O8" s="127"/>
      <c r="P8" s="127"/>
      <c r="Q8" s="127"/>
    </row>
    <row r="9" spans="1:17" ht="21.95" customHeight="1" x14ac:dyDescent="0.2">
      <c r="A9" s="191"/>
      <c r="B9" s="435"/>
      <c r="C9" s="201" t="str">
        <f>Specifikacije!$C$144</f>
        <v>7,1 kW</v>
      </c>
      <c r="D9" s="202">
        <f>Specifikacije!$E$171</f>
        <v>0</v>
      </c>
      <c r="E9" s="203">
        <v>1</v>
      </c>
      <c r="F9" s="204">
        <f>'Ponudba - OPREMA'!$G$24</f>
        <v>0</v>
      </c>
      <c r="G9" s="205">
        <f>E9*F9</f>
        <v>0</v>
      </c>
      <c r="H9" s="205">
        <f>G9*0.22</f>
        <v>0</v>
      </c>
      <c r="I9" s="205">
        <f>G9+H9</f>
        <v>0</v>
      </c>
      <c r="J9" s="188"/>
      <c r="L9" s="127"/>
      <c r="M9" s="127"/>
      <c r="N9" s="127"/>
      <c r="O9" s="127"/>
      <c r="P9" s="127"/>
      <c r="Q9" s="127"/>
    </row>
    <row r="10" spans="1:17" ht="21.95" customHeight="1" x14ac:dyDescent="0.2">
      <c r="A10" s="191"/>
      <c r="B10" s="215"/>
      <c r="C10" s="216"/>
      <c r="D10" s="220"/>
      <c r="E10" s="221"/>
      <c r="F10" s="222"/>
      <c r="G10" s="222"/>
      <c r="H10" s="222"/>
      <c r="I10" s="222"/>
      <c r="J10" s="225"/>
      <c r="K10" s="218"/>
      <c r="L10" s="217"/>
      <c r="M10" s="219"/>
      <c r="N10" s="219"/>
      <c r="O10" s="219"/>
      <c r="P10" s="127"/>
      <c r="Q10" s="127"/>
    </row>
    <row r="11" spans="1:17" ht="21.95" customHeight="1" x14ac:dyDescent="0.2">
      <c r="A11" s="191"/>
      <c r="B11" s="11"/>
      <c r="C11" s="453" t="s">
        <v>145</v>
      </c>
      <c r="D11" s="447" t="s">
        <v>150</v>
      </c>
      <c r="E11" s="447" t="s">
        <v>120</v>
      </c>
      <c r="F11" s="326" t="s">
        <v>127</v>
      </c>
      <c r="G11" s="326" t="s">
        <v>96</v>
      </c>
      <c r="H11" s="326" t="s">
        <v>128</v>
      </c>
      <c r="I11" s="326" t="s">
        <v>96</v>
      </c>
      <c r="J11" s="225"/>
      <c r="K11" s="218"/>
      <c r="L11" s="217"/>
      <c r="M11" s="219"/>
      <c r="N11" s="219"/>
      <c r="O11" s="219"/>
      <c r="P11" s="127"/>
      <c r="Q11" s="127"/>
    </row>
    <row r="12" spans="1:17" ht="21.95" customHeight="1" x14ac:dyDescent="0.2">
      <c r="A12" s="191"/>
      <c r="B12" s="11"/>
      <c r="C12" s="453"/>
      <c r="D12" s="448"/>
      <c r="E12" s="448"/>
      <c r="F12" s="327" t="s">
        <v>126</v>
      </c>
      <c r="G12" s="327" t="s">
        <v>126</v>
      </c>
      <c r="H12" s="208">
        <v>0.22</v>
      </c>
      <c r="I12" s="327" t="s">
        <v>129</v>
      </c>
      <c r="J12" s="225"/>
      <c r="K12" s="218"/>
      <c r="L12" s="217"/>
      <c r="M12" s="219"/>
      <c r="N12" s="219"/>
      <c r="O12" s="219"/>
      <c r="P12" s="127"/>
      <c r="Q12" s="127"/>
    </row>
    <row r="13" spans="1:17" ht="21.95" customHeight="1" x14ac:dyDescent="0.2">
      <c r="A13" s="191"/>
      <c r="B13" s="433" t="s">
        <v>151</v>
      </c>
      <c r="C13" s="201" t="str">
        <f>Specifikacije!$C$8</f>
        <v>2,0 kW</v>
      </c>
      <c r="D13" s="202">
        <f>Specifikacije!$E$40</f>
        <v>0</v>
      </c>
      <c r="E13" s="203">
        <v>1</v>
      </c>
      <c r="F13" s="204">
        <f>'Ponudba - OPREMA'!$G$28</f>
        <v>0</v>
      </c>
      <c r="G13" s="205">
        <f t="shared" ref="G13:G20" si="0">E13*F13</f>
        <v>0</v>
      </c>
      <c r="H13" s="205">
        <f t="shared" ref="H13:H20" si="1">G13*0.22</f>
        <v>0</v>
      </c>
      <c r="I13" s="205">
        <f t="shared" ref="I13:I20" si="2">G13+H13</f>
        <v>0</v>
      </c>
      <c r="J13" s="225"/>
      <c r="K13" s="218"/>
      <c r="L13" s="217"/>
      <c r="M13" s="219"/>
      <c r="N13" s="219"/>
      <c r="O13" s="219"/>
      <c r="P13" s="127"/>
      <c r="Q13" s="127"/>
    </row>
    <row r="14" spans="1:17" ht="21.95" customHeight="1" x14ac:dyDescent="0.2">
      <c r="A14" s="191"/>
      <c r="B14" s="434"/>
      <c r="C14" s="201" t="str">
        <f>Specifikacije!$C$42</f>
        <v>2,5 kW</v>
      </c>
      <c r="D14" s="202">
        <f>Specifikacije!$E$74</f>
        <v>0</v>
      </c>
      <c r="E14" s="203">
        <v>1</v>
      </c>
      <c r="F14" s="204">
        <f>'Ponudba - OPREMA'!$G$29</f>
        <v>0</v>
      </c>
      <c r="G14" s="205">
        <f t="shared" si="0"/>
        <v>0</v>
      </c>
      <c r="H14" s="205">
        <f t="shared" si="1"/>
        <v>0</v>
      </c>
      <c r="I14" s="205">
        <f t="shared" si="2"/>
        <v>0</v>
      </c>
      <c r="J14" s="225"/>
      <c r="K14" s="218"/>
      <c r="L14" s="217"/>
      <c r="M14" s="219"/>
      <c r="N14" s="219"/>
      <c r="O14" s="219"/>
      <c r="P14" s="127"/>
      <c r="Q14" s="127"/>
    </row>
    <row r="15" spans="1:17" ht="21.95" customHeight="1" x14ac:dyDescent="0.2">
      <c r="A15" s="191"/>
      <c r="B15" s="434"/>
      <c r="C15" s="201" t="str">
        <f>Specifikacije!$C$76</f>
        <v>3,5 kW</v>
      </c>
      <c r="D15" s="202">
        <f>Specifikacije!$E$108</f>
        <v>0</v>
      </c>
      <c r="E15" s="203">
        <v>1</v>
      </c>
      <c r="F15" s="204">
        <f>'Ponudba - OPREMA'!$G$30</f>
        <v>0</v>
      </c>
      <c r="G15" s="205">
        <f t="shared" si="0"/>
        <v>0</v>
      </c>
      <c r="H15" s="205">
        <f t="shared" si="1"/>
        <v>0</v>
      </c>
      <c r="I15" s="205">
        <f t="shared" si="2"/>
        <v>0</v>
      </c>
      <c r="J15" s="225"/>
      <c r="K15" s="218"/>
      <c r="L15" s="217"/>
      <c r="M15" s="219"/>
      <c r="N15" s="219"/>
      <c r="O15" s="219"/>
      <c r="P15" s="127"/>
      <c r="Q15" s="127"/>
    </row>
    <row r="16" spans="1:17" ht="21.95" customHeight="1" x14ac:dyDescent="0.2">
      <c r="A16" s="191"/>
      <c r="B16" s="434"/>
      <c r="C16" s="201" t="str">
        <f>Specifikacije!$C$110</f>
        <v>5,0 kW</v>
      </c>
      <c r="D16" s="202">
        <f>Specifikacije!$E$142</f>
        <v>0</v>
      </c>
      <c r="E16" s="203">
        <v>1</v>
      </c>
      <c r="F16" s="204">
        <f>'Ponudba - OPREMA'!$G$31</f>
        <v>0</v>
      </c>
      <c r="G16" s="205">
        <f t="shared" si="0"/>
        <v>0</v>
      </c>
      <c r="H16" s="205">
        <f t="shared" si="1"/>
        <v>0</v>
      </c>
      <c r="I16" s="205">
        <f t="shared" si="2"/>
        <v>0</v>
      </c>
      <c r="J16" s="225"/>
      <c r="K16" s="218"/>
      <c r="L16" s="217"/>
      <c r="M16" s="219"/>
      <c r="N16" s="219"/>
      <c r="O16" s="219"/>
      <c r="P16" s="127"/>
      <c r="Q16" s="127"/>
    </row>
    <row r="17" spans="1:17" ht="21.95" customHeight="1" x14ac:dyDescent="0.2">
      <c r="A17" s="191"/>
      <c r="B17" s="435"/>
      <c r="C17" s="201" t="str">
        <f>Specifikacije!$C$144</f>
        <v>7,1 kW</v>
      </c>
      <c r="D17" s="202">
        <f>Specifikacije!$E$176</f>
        <v>0</v>
      </c>
      <c r="E17" s="203">
        <v>1</v>
      </c>
      <c r="F17" s="204">
        <f>'Ponudba - OPREMA'!$G$32</f>
        <v>0</v>
      </c>
      <c r="G17" s="205">
        <f t="shared" si="0"/>
        <v>0</v>
      </c>
      <c r="H17" s="205">
        <f t="shared" si="1"/>
        <v>0</v>
      </c>
      <c r="I17" s="205">
        <f t="shared" si="2"/>
        <v>0</v>
      </c>
      <c r="J17" s="225"/>
      <c r="K17" s="218"/>
      <c r="L17" s="217"/>
      <c r="M17" s="219"/>
      <c r="N17" s="219"/>
      <c r="O17" s="219"/>
      <c r="P17" s="127"/>
      <c r="Q17" s="127"/>
    </row>
    <row r="18" spans="1:17" ht="21.95" customHeight="1" x14ac:dyDescent="0.2">
      <c r="A18" s="191"/>
      <c r="B18" s="433" t="s">
        <v>152</v>
      </c>
      <c r="C18" s="201" t="str">
        <f>Specifikacije!$C$178</f>
        <v>3,3 kW</v>
      </c>
      <c r="D18" s="202">
        <f>Specifikacije!$E$210</f>
        <v>0</v>
      </c>
      <c r="E18" s="203">
        <v>1</v>
      </c>
      <c r="F18" s="204">
        <f>'Ponudba - OPREMA'!$G$33</f>
        <v>0</v>
      </c>
      <c r="G18" s="205">
        <f t="shared" si="0"/>
        <v>0</v>
      </c>
      <c r="H18" s="205">
        <f t="shared" si="1"/>
        <v>0</v>
      </c>
      <c r="I18" s="205">
        <f t="shared" si="2"/>
        <v>0</v>
      </c>
      <c r="J18" s="225"/>
      <c r="K18" s="218"/>
      <c r="L18" s="217"/>
      <c r="M18" s="219"/>
      <c r="N18" s="219"/>
      <c r="O18" s="219"/>
      <c r="P18" s="127"/>
      <c r="Q18" s="127"/>
    </row>
    <row r="19" spans="1:17" ht="21.95" customHeight="1" x14ac:dyDescent="0.2">
      <c r="A19" s="191"/>
      <c r="B19" s="440"/>
      <c r="C19" s="201" t="str">
        <f>Specifikacije!$C$212</f>
        <v>5,3 kW</v>
      </c>
      <c r="D19" s="202">
        <f>Specifikacije!$E$244</f>
        <v>0</v>
      </c>
      <c r="E19" s="203">
        <v>1</v>
      </c>
      <c r="F19" s="204">
        <f>'Ponudba - OPREMA'!$G$34</f>
        <v>0</v>
      </c>
      <c r="G19" s="205">
        <f t="shared" si="0"/>
        <v>0</v>
      </c>
      <c r="H19" s="205">
        <f t="shared" si="1"/>
        <v>0</v>
      </c>
      <c r="I19" s="205">
        <f t="shared" si="2"/>
        <v>0</v>
      </c>
      <c r="J19" s="225"/>
      <c r="K19" s="218"/>
      <c r="L19" s="217"/>
      <c r="M19" s="219"/>
      <c r="N19" s="219"/>
      <c r="O19" s="219"/>
      <c r="P19" s="127"/>
      <c r="Q19" s="127"/>
    </row>
    <row r="20" spans="1:17" ht="21.95" customHeight="1" x14ac:dyDescent="0.2">
      <c r="A20" s="191"/>
      <c r="B20" s="441"/>
      <c r="C20" s="201" t="str">
        <f>Specifikacije!$C$246</f>
        <v>6,8 kW</v>
      </c>
      <c r="D20" s="202">
        <f>Specifikacije!$E$278</f>
        <v>0</v>
      </c>
      <c r="E20" s="203">
        <v>1</v>
      </c>
      <c r="F20" s="204">
        <f>'Ponudba - OPREMA'!$G$35</f>
        <v>0</v>
      </c>
      <c r="G20" s="205">
        <f t="shared" si="0"/>
        <v>0</v>
      </c>
      <c r="H20" s="205">
        <f t="shared" si="1"/>
        <v>0</v>
      </c>
      <c r="I20" s="205">
        <f t="shared" si="2"/>
        <v>0</v>
      </c>
      <c r="J20" s="225"/>
      <c r="K20" s="218"/>
      <c r="L20" s="217"/>
      <c r="M20" s="219"/>
      <c r="N20" s="219"/>
      <c r="O20" s="219"/>
      <c r="P20" s="127"/>
      <c r="Q20" s="127"/>
    </row>
    <row r="21" spans="1:17" ht="20.100000000000001" customHeight="1" x14ac:dyDescent="0.2">
      <c r="A21" s="191"/>
      <c r="B21" s="319"/>
      <c r="C21" s="319"/>
      <c r="D21" s="319"/>
      <c r="E21" s="319"/>
      <c r="F21" s="319"/>
      <c r="G21" s="319"/>
      <c r="H21" s="319"/>
      <c r="I21" s="319"/>
      <c r="J21" s="188"/>
      <c r="K21" s="127"/>
      <c r="L21" s="127"/>
      <c r="M21" s="127"/>
      <c r="N21" s="127"/>
      <c r="O21" s="127"/>
      <c r="P21" s="127"/>
      <c r="Q21" s="127"/>
    </row>
    <row r="22" spans="1:17" ht="20.100000000000001" customHeight="1" x14ac:dyDescent="0.2">
      <c r="A22" s="191"/>
      <c r="B22" s="447" t="s">
        <v>155</v>
      </c>
      <c r="C22" s="449" t="s">
        <v>6</v>
      </c>
      <c r="D22" s="447" t="s">
        <v>120</v>
      </c>
      <c r="E22" s="326" t="s">
        <v>127</v>
      </c>
      <c r="F22" s="326" t="s">
        <v>96</v>
      </c>
      <c r="G22" s="326" t="s">
        <v>128</v>
      </c>
      <c r="H22" s="326" t="s">
        <v>96</v>
      </c>
      <c r="I22" s="326" t="s">
        <v>96</v>
      </c>
      <c r="J22" s="188"/>
      <c r="K22" s="127"/>
      <c r="L22" s="127"/>
      <c r="M22" s="127"/>
      <c r="N22" s="127"/>
      <c r="O22" s="127"/>
      <c r="P22" s="127"/>
      <c r="Q22" s="127"/>
    </row>
    <row r="23" spans="1:17" ht="20.100000000000001" customHeight="1" x14ac:dyDescent="0.2">
      <c r="A23" s="191"/>
      <c r="B23" s="448"/>
      <c r="C23" s="450"/>
      <c r="D23" s="448"/>
      <c r="E23" s="327" t="s">
        <v>126</v>
      </c>
      <c r="F23" s="327" t="s">
        <v>126</v>
      </c>
      <c r="G23" s="208">
        <v>0.22</v>
      </c>
      <c r="H23" s="327" t="s">
        <v>129</v>
      </c>
      <c r="I23" s="327" t="s">
        <v>129</v>
      </c>
      <c r="J23" s="188"/>
      <c r="K23" s="127"/>
      <c r="L23" s="127"/>
      <c r="M23" s="127"/>
      <c r="N23" s="127"/>
      <c r="O23" s="127"/>
      <c r="P23" s="127"/>
      <c r="Q23" s="127"/>
    </row>
    <row r="24" spans="1:17" ht="20.100000000000001" customHeight="1" x14ac:dyDescent="0.2">
      <c r="A24" s="191"/>
      <c r="B24" s="186" t="s">
        <v>34</v>
      </c>
      <c r="C24" s="206" t="s">
        <v>25</v>
      </c>
      <c r="D24" s="203">
        <v>1</v>
      </c>
      <c r="E24" s="204">
        <f>'Ponudba - DODATNO'!$E$6</f>
        <v>0</v>
      </c>
      <c r="F24" s="207">
        <f>D24*E24</f>
        <v>0</v>
      </c>
      <c r="G24" s="207">
        <f t="shared" ref="G24:G30" si="3">F24*0.22</f>
        <v>0</v>
      </c>
      <c r="H24" s="207">
        <f t="shared" ref="H24:I30" si="4">F24+G24</f>
        <v>0</v>
      </c>
      <c r="I24" s="207">
        <f t="shared" si="4"/>
        <v>0</v>
      </c>
      <c r="J24" s="188"/>
      <c r="K24" s="127"/>
      <c r="L24" s="127"/>
      <c r="M24" s="127"/>
      <c r="N24" s="127"/>
      <c r="O24" s="127"/>
      <c r="P24" s="127"/>
      <c r="Q24" s="127"/>
    </row>
    <row r="25" spans="1:17" ht="20.100000000000001" customHeight="1" x14ac:dyDescent="0.2">
      <c r="A25" s="191"/>
      <c r="B25" s="186" t="s">
        <v>35</v>
      </c>
      <c r="C25" s="206" t="s">
        <v>26</v>
      </c>
      <c r="D25" s="203">
        <v>1</v>
      </c>
      <c r="E25" s="204">
        <f>'Ponudba - DODATNO'!$E$7</f>
        <v>0</v>
      </c>
      <c r="F25" s="207">
        <f t="shared" ref="F25:F30" si="5">D25*E25</f>
        <v>0</v>
      </c>
      <c r="G25" s="207">
        <f t="shared" si="3"/>
        <v>0</v>
      </c>
      <c r="H25" s="207">
        <f t="shared" si="4"/>
        <v>0</v>
      </c>
      <c r="I25" s="207">
        <f t="shared" si="4"/>
        <v>0</v>
      </c>
      <c r="J25" s="188"/>
      <c r="K25" s="127"/>
      <c r="L25" s="127"/>
      <c r="M25" s="127"/>
      <c r="N25" s="127"/>
      <c r="O25" s="127"/>
      <c r="P25" s="127"/>
      <c r="Q25" s="127"/>
    </row>
    <row r="26" spans="1:17" ht="20.100000000000001" customHeight="1" x14ac:dyDescent="0.2">
      <c r="A26" s="191"/>
      <c r="B26" s="186" t="s">
        <v>33</v>
      </c>
      <c r="C26" s="206" t="s">
        <v>27</v>
      </c>
      <c r="D26" s="203">
        <v>1</v>
      </c>
      <c r="E26" s="204">
        <f>'Ponudba - DODATNO'!$E$8</f>
        <v>0</v>
      </c>
      <c r="F26" s="207">
        <f t="shared" si="5"/>
        <v>0</v>
      </c>
      <c r="G26" s="207">
        <f t="shared" si="3"/>
        <v>0</v>
      </c>
      <c r="H26" s="207">
        <f t="shared" si="4"/>
        <v>0</v>
      </c>
      <c r="I26" s="207">
        <f t="shared" si="4"/>
        <v>0</v>
      </c>
      <c r="J26" s="188"/>
      <c r="K26" s="127"/>
      <c r="L26" s="127"/>
      <c r="M26" s="127"/>
      <c r="N26" s="127"/>
      <c r="O26" s="127"/>
      <c r="P26" s="127"/>
      <c r="Q26" s="127"/>
    </row>
    <row r="27" spans="1:17" ht="20.100000000000001" customHeight="1" x14ac:dyDescent="0.2">
      <c r="A27" s="191"/>
      <c r="B27" s="186" t="s">
        <v>36</v>
      </c>
      <c r="C27" s="206" t="s">
        <v>29</v>
      </c>
      <c r="D27" s="203">
        <v>1</v>
      </c>
      <c r="E27" s="204">
        <f>'Ponudba - DODATNO'!$E$9</f>
        <v>0</v>
      </c>
      <c r="F27" s="207">
        <f t="shared" si="5"/>
        <v>0</v>
      </c>
      <c r="G27" s="207">
        <f t="shared" si="3"/>
        <v>0</v>
      </c>
      <c r="H27" s="207">
        <f t="shared" si="4"/>
        <v>0</v>
      </c>
      <c r="I27" s="207">
        <f t="shared" si="4"/>
        <v>0</v>
      </c>
      <c r="J27" s="188"/>
      <c r="K27" s="127"/>
      <c r="L27" s="127"/>
      <c r="M27" s="127"/>
      <c r="N27" s="127"/>
      <c r="O27" s="127"/>
      <c r="P27" s="127"/>
      <c r="Q27" s="127"/>
    </row>
    <row r="28" spans="1:17" ht="20.100000000000001" customHeight="1" x14ac:dyDescent="0.2">
      <c r="A28" s="191"/>
      <c r="B28" s="186" t="s">
        <v>92</v>
      </c>
      <c r="C28" s="206" t="s">
        <v>30</v>
      </c>
      <c r="D28" s="203">
        <v>1</v>
      </c>
      <c r="E28" s="204">
        <f>'Ponudba - DODATNO'!$E$10</f>
        <v>0</v>
      </c>
      <c r="F28" s="207">
        <f t="shared" si="5"/>
        <v>0</v>
      </c>
      <c r="G28" s="207">
        <f t="shared" si="3"/>
        <v>0</v>
      </c>
      <c r="H28" s="207">
        <f t="shared" si="4"/>
        <v>0</v>
      </c>
      <c r="I28" s="207">
        <f t="shared" si="4"/>
        <v>0</v>
      </c>
      <c r="J28" s="188"/>
      <c r="K28" s="127"/>
      <c r="L28" s="127"/>
      <c r="M28" s="127"/>
      <c r="N28" s="127"/>
      <c r="O28" s="127"/>
      <c r="P28" s="127"/>
      <c r="Q28" s="127"/>
    </row>
    <row r="29" spans="1:17" ht="20.100000000000001" customHeight="1" x14ac:dyDescent="0.2">
      <c r="A29" s="191"/>
      <c r="B29" s="186" t="s">
        <v>93</v>
      </c>
      <c r="C29" s="206" t="s">
        <v>156</v>
      </c>
      <c r="D29" s="203">
        <v>1</v>
      </c>
      <c r="E29" s="204">
        <f>'Ponudba - DODATNO'!$E$11</f>
        <v>0</v>
      </c>
      <c r="F29" s="207">
        <f t="shared" si="5"/>
        <v>0</v>
      </c>
      <c r="G29" s="207">
        <f t="shared" si="3"/>
        <v>0</v>
      </c>
      <c r="H29" s="207">
        <f t="shared" si="4"/>
        <v>0</v>
      </c>
      <c r="I29" s="207">
        <f t="shared" si="4"/>
        <v>0</v>
      </c>
      <c r="J29" s="188"/>
      <c r="K29" s="127"/>
      <c r="L29" s="127"/>
      <c r="M29" s="127"/>
      <c r="N29" s="127"/>
      <c r="O29" s="127"/>
      <c r="P29" s="127"/>
      <c r="Q29" s="127"/>
    </row>
    <row r="30" spans="1:17" ht="20.100000000000001" customHeight="1" x14ac:dyDescent="0.2">
      <c r="A30" s="191"/>
      <c r="B30" s="186" t="s">
        <v>94</v>
      </c>
      <c r="C30" s="206" t="s">
        <v>95</v>
      </c>
      <c r="D30" s="203">
        <v>1</v>
      </c>
      <c r="E30" s="204">
        <f>'Ponudba - DODATNO'!$E$12</f>
        <v>0</v>
      </c>
      <c r="F30" s="207">
        <f t="shared" si="5"/>
        <v>0</v>
      </c>
      <c r="G30" s="207">
        <f t="shared" si="3"/>
        <v>0</v>
      </c>
      <c r="H30" s="207">
        <f t="shared" si="4"/>
        <v>0</v>
      </c>
      <c r="I30" s="207">
        <f t="shared" si="4"/>
        <v>0</v>
      </c>
      <c r="J30" s="188"/>
      <c r="K30" s="127"/>
      <c r="L30" s="127"/>
      <c r="M30" s="127"/>
      <c r="N30" s="127"/>
      <c r="O30" s="127"/>
      <c r="P30" s="127"/>
      <c r="Q30" s="127"/>
    </row>
    <row r="31" spans="1:17" ht="20.100000000000001" customHeight="1" x14ac:dyDescent="0.2">
      <c r="A31" s="191"/>
      <c r="B31" s="232"/>
      <c r="C31" s="233"/>
      <c r="D31" s="234"/>
      <c r="E31" s="236"/>
      <c r="F31" s="235"/>
      <c r="G31" s="235"/>
      <c r="H31" s="235"/>
      <c r="I31" s="235"/>
      <c r="J31" s="188"/>
      <c r="K31" s="127"/>
      <c r="L31" s="127"/>
      <c r="M31" s="127"/>
      <c r="N31" s="127"/>
      <c r="O31" s="127"/>
      <c r="P31" s="127"/>
      <c r="Q31" s="127"/>
    </row>
    <row r="32" spans="1:17" ht="22.5" customHeight="1" x14ac:dyDescent="0.2">
      <c r="A32" s="191"/>
      <c r="B32" s="451" t="s">
        <v>201</v>
      </c>
      <c r="C32" s="452"/>
      <c r="D32" s="203">
        <v>1</v>
      </c>
      <c r="E32" s="228">
        <f>'Ponudba - OPREMA'!$G$37</f>
        <v>0</v>
      </c>
      <c r="F32" s="198">
        <f>D32*E32</f>
        <v>0</v>
      </c>
      <c r="G32" s="198">
        <f>F32*0.22</f>
        <v>0</v>
      </c>
      <c r="H32" s="198">
        <f>F32+G32</f>
        <v>0</v>
      </c>
      <c r="I32" s="198">
        <f>G32+H32</f>
        <v>0</v>
      </c>
      <c r="J32" s="188"/>
      <c r="K32" s="127"/>
      <c r="L32" s="127"/>
      <c r="M32" s="127"/>
      <c r="N32" s="127"/>
      <c r="O32" s="127"/>
      <c r="P32" s="127"/>
      <c r="Q32" s="127"/>
    </row>
    <row r="33" spans="1:17" x14ac:dyDescent="0.2">
      <c r="A33" s="191"/>
      <c r="B33" s="319"/>
      <c r="C33" s="319"/>
      <c r="D33" s="319"/>
      <c r="E33" s="319"/>
      <c r="F33" s="319"/>
      <c r="G33" s="319"/>
      <c r="H33" s="319"/>
      <c r="I33" s="319"/>
      <c r="J33" s="188"/>
      <c r="K33" s="127"/>
      <c r="L33" s="127"/>
      <c r="M33" s="127"/>
      <c r="N33" s="127"/>
      <c r="O33" s="127"/>
      <c r="P33" s="127"/>
      <c r="Q33" s="127"/>
    </row>
    <row r="34" spans="1:17" ht="22.5" customHeight="1" x14ac:dyDescent="0.2">
      <c r="A34" s="191"/>
      <c r="B34" s="319"/>
      <c r="C34" s="446" t="s">
        <v>177</v>
      </c>
      <c r="D34" s="446"/>
      <c r="E34" s="228">
        <f>'Ponudba - OPREMA'!$G$39</f>
        <v>0</v>
      </c>
      <c r="F34" s="319"/>
      <c r="G34" s="319"/>
      <c r="H34" s="319"/>
      <c r="I34" s="319"/>
      <c r="J34" s="188"/>
      <c r="K34" s="127"/>
      <c r="L34" s="127"/>
      <c r="M34" s="127"/>
      <c r="N34" s="127"/>
      <c r="O34" s="127"/>
      <c r="P34" s="127"/>
      <c r="Q34" s="127"/>
    </row>
    <row r="35" spans="1:17" x14ac:dyDescent="0.2">
      <c r="A35" s="191"/>
      <c r="B35" s="319"/>
      <c r="C35" s="319"/>
      <c r="D35" s="319"/>
      <c r="E35" s="319"/>
      <c r="F35" s="319"/>
      <c r="G35" s="319"/>
      <c r="H35" s="319"/>
      <c r="I35" s="319"/>
      <c r="J35" s="188"/>
      <c r="K35" s="127"/>
      <c r="L35" s="127"/>
      <c r="M35" s="127"/>
      <c r="N35" s="127"/>
      <c r="O35" s="127"/>
      <c r="P35" s="127"/>
      <c r="Q35" s="127"/>
    </row>
    <row r="36" spans="1:17" x14ac:dyDescent="0.2">
      <c r="A36" s="191"/>
      <c r="B36" s="319"/>
      <c r="C36" s="319"/>
      <c r="D36" s="319"/>
      <c r="E36" s="319"/>
      <c r="F36" s="319"/>
      <c r="G36" s="319"/>
      <c r="H36" s="319"/>
      <c r="I36" s="319"/>
      <c r="J36" s="188"/>
      <c r="K36" s="127"/>
      <c r="L36" s="127"/>
      <c r="M36" s="127"/>
      <c r="N36" s="127"/>
      <c r="O36" s="127"/>
      <c r="P36" s="127"/>
      <c r="Q36" s="127"/>
    </row>
    <row r="37" spans="1:17" ht="19.5" customHeight="1" x14ac:dyDescent="0.2">
      <c r="A37" s="214" t="s">
        <v>34</v>
      </c>
      <c r="B37" s="213" t="s">
        <v>404</v>
      </c>
      <c r="C37" s="213"/>
      <c r="D37" s="213"/>
      <c r="E37" s="126"/>
      <c r="F37" s="126"/>
      <c r="G37" s="126"/>
      <c r="H37" s="126"/>
      <c r="I37" s="226"/>
      <c r="J37" s="227">
        <f>SUM(G5:G9)+SUM(G13:G20)+SUM(F24:F30)+F32</f>
        <v>0</v>
      </c>
      <c r="K37" s="224"/>
      <c r="L37" s="224"/>
      <c r="M37" s="224"/>
      <c r="N37" s="224"/>
      <c r="O37" s="127"/>
      <c r="P37" s="224"/>
      <c r="Q37" s="127"/>
    </row>
    <row r="38" spans="1:17" x14ac:dyDescent="0.2">
      <c r="A38" s="192"/>
      <c r="B38" s="193"/>
      <c r="C38" s="193"/>
      <c r="D38" s="193"/>
      <c r="E38" s="193"/>
      <c r="F38" s="193"/>
      <c r="G38" s="193"/>
      <c r="H38" s="193"/>
      <c r="I38" s="193"/>
      <c r="J38" s="194"/>
      <c r="K38" s="127"/>
      <c r="L38" s="127"/>
      <c r="M38" s="127"/>
      <c r="N38" s="127"/>
      <c r="O38" s="127"/>
      <c r="P38" s="127"/>
      <c r="Q38" s="127"/>
    </row>
    <row r="39" spans="1:17" x14ac:dyDescent="0.2">
      <c r="A39" s="127"/>
      <c r="B39" s="127"/>
      <c r="C39" s="127"/>
      <c r="D39" s="127"/>
      <c r="E39" s="127"/>
      <c r="F39" s="127"/>
      <c r="G39" s="127"/>
      <c r="H39" s="127"/>
      <c r="I39" s="127"/>
      <c r="J39" s="127"/>
      <c r="K39" s="127"/>
      <c r="L39" s="127"/>
      <c r="M39" s="127"/>
      <c r="N39" s="127"/>
      <c r="O39" s="127"/>
      <c r="P39" s="127"/>
      <c r="Q39" s="127"/>
    </row>
    <row r="40" spans="1:17" x14ac:dyDescent="0.2">
      <c r="A40" s="127"/>
      <c r="B40" s="127"/>
      <c r="C40" s="127"/>
      <c r="D40" s="127"/>
      <c r="E40" s="127"/>
      <c r="F40" s="127"/>
      <c r="G40" s="127"/>
      <c r="H40" s="127"/>
      <c r="I40" s="127"/>
      <c r="J40" s="127"/>
      <c r="K40" s="127"/>
      <c r="L40" s="127"/>
      <c r="M40" s="127"/>
      <c r="N40" s="127"/>
      <c r="O40" s="127"/>
      <c r="P40" s="127"/>
      <c r="Q40" s="127"/>
    </row>
    <row r="41" spans="1:17" x14ac:dyDescent="0.2">
      <c r="A41" s="127"/>
      <c r="B41" s="127"/>
      <c r="C41" s="127"/>
      <c r="D41" s="127"/>
      <c r="E41" s="127"/>
      <c r="F41" s="127"/>
      <c r="G41" s="127"/>
      <c r="H41" s="127"/>
      <c r="I41" s="127"/>
      <c r="J41" s="127"/>
      <c r="K41" s="127"/>
      <c r="L41" s="127"/>
      <c r="M41" s="127"/>
      <c r="N41" s="127"/>
      <c r="O41" s="127"/>
      <c r="P41" s="127"/>
    </row>
  </sheetData>
  <sheetProtection algorithmName="SHA-512" hashValue="P0vKjFy14VPk7UsJplPPzsuGSmpDaWccQ1M40HhHiE753D25MJ10tasWh6KlVLq+5+uV34FPcaCrd1BKsT306w==" saltValue="tnS6zQc6SFkN9ns/f2DEjg==" spinCount="100000" sheet="1" objects="1" scenarios="1"/>
  <mergeCells count="14">
    <mergeCell ref="C3:C4"/>
    <mergeCell ref="D3:D4"/>
    <mergeCell ref="E3:E4"/>
    <mergeCell ref="B5:B9"/>
    <mergeCell ref="C11:C12"/>
    <mergeCell ref="D11:D12"/>
    <mergeCell ref="E11:E12"/>
    <mergeCell ref="C34:D34"/>
    <mergeCell ref="B13:B17"/>
    <mergeCell ref="B18:B20"/>
    <mergeCell ref="B22:B23"/>
    <mergeCell ref="C22:C23"/>
    <mergeCell ref="D22:D23"/>
    <mergeCell ref="B32:C32"/>
  </mergeCells>
  <conditionalFormatting sqref="F5:F9">
    <cfRule type="cellIs" dxfId="64" priority="9" operator="lessThan">
      <formula>5</formula>
    </cfRule>
    <cfRule type="cellIs" dxfId="63" priority="10" operator="greaterThanOrEqual">
      <formula>5</formula>
    </cfRule>
  </conditionalFormatting>
  <conditionalFormatting sqref="F13:F20">
    <cfRule type="cellIs" dxfId="62" priority="7" operator="lessThan">
      <formula>5</formula>
    </cfRule>
    <cfRule type="cellIs" dxfId="61" priority="8" operator="greaterThanOrEqual">
      <formula>5</formula>
    </cfRule>
  </conditionalFormatting>
  <conditionalFormatting sqref="E24:E31">
    <cfRule type="cellIs" dxfId="60" priority="6" operator="greaterThanOrEqual">
      <formula>0.2</formula>
    </cfRule>
  </conditionalFormatting>
  <conditionalFormatting sqref="E34">
    <cfRule type="cellIs" dxfId="59" priority="4" operator="lessThan">
      <formula>5</formula>
    </cfRule>
    <cfRule type="cellIs" dxfId="58" priority="5" operator="greaterThanOrEqual">
      <formula>5</formula>
    </cfRule>
  </conditionalFormatting>
  <conditionalFormatting sqref="E32">
    <cfRule type="cellIs" dxfId="57" priority="2" operator="lessThan">
      <formula>5</formula>
    </cfRule>
    <cfRule type="cellIs" dxfId="56" priority="3" operator="greaterThanOrEqual">
      <formula>5</formula>
    </cfRule>
  </conditionalFormatting>
  <conditionalFormatting sqref="F5:F9 F13:F20 E24:E30 E32 E34">
    <cfRule type="cellIs" dxfId="55" priority="1" operator="equal">
      <formula>0</formula>
    </cfRule>
  </conditionalFormatting>
  <pageMargins left="0.7" right="0.7" top="0.75" bottom="0.75" header="0.3" footer="0.3"/>
  <pageSetup paperSize="9" scale="5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view="pageBreakPreview" topLeftCell="A19" zoomScale="90" zoomScaleNormal="100" zoomScaleSheetLayoutView="90" workbookViewId="0">
      <selection activeCell="F39" sqref="F39"/>
    </sheetView>
  </sheetViews>
  <sheetFormatPr defaultRowHeight="14.25" x14ac:dyDescent="0.2"/>
  <cols>
    <col min="1" max="1" width="7.5" customWidth="1"/>
    <col min="2" max="2" width="5.875" customWidth="1"/>
    <col min="3" max="3" width="18.75" customWidth="1"/>
    <col min="4" max="4" width="17.25" customWidth="1"/>
    <col min="5" max="5" width="8.875" customWidth="1"/>
  </cols>
  <sheetData>
    <row r="1" spans="1:10" ht="21.95" customHeight="1" x14ac:dyDescent="0.2">
      <c r="A1" s="209" t="s">
        <v>34</v>
      </c>
      <c r="B1" s="210" t="s">
        <v>434</v>
      </c>
      <c r="C1" s="211"/>
      <c r="D1" s="178"/>
      <c r="E1" s="177"/>
      <c r="F1" s="177"/>
      <c r="G1" s="177"/>
      <c r="H1" s="177"/>
      <c r="I1" s="177"/>
      <c r="J1" s="179"/>
    </row>
    <row r="2" spans="1:10" ht="21.95" customHeight="1" x14ac:dyDescent="0.2">
      <c r="A2" s="191"/>
      <c r="B2" s="319"/>
      <c r="C2" s="319"/>
      <c r="D2" s="319"/>
      <c r="E2" s="319"/>
      <c r="F2" s="319"/>
      <c r="G2" s="319"/>
      <c r="H2" s="319"/>
      <c r="I2" s="319"/>
      <c r="J2" s="188"/>
    </row>
    <row r="3" spans="1:10" ht="21.95" customHeight="1" x14ac:dyDescent="0.2">
      <c r="A3" s="191"/>
      <c r="B3" s="11"/>
      <c r="C3" s="453" t="s">
        <v>145</v>
      </c>
      <c r="D3" s="454" t="s">
        <v>149</v>
      </c>
      <c r="E3" s="447" t="s">
        <v>120</v>
      </c>
      <c r="F3" s="326" t="s">
        <v>127</v>
      </c>
      <c r="G3" s="326" t="s">
        <v>96</v>
      </c>
      <c r="H3" s="326" t="s">
        <v>128</v>
      </c>
      <c r="I3" s="326" t="s">
        <v>96</v>
      </c>
      <c r="J3" s="188"/>
    </row>
    <row r="4" spans="1:10" ht="21.95" customHeight="1" x14ac:dyDescent="0.2">
      <c r="A4" s="191"/>
      <c r="B4" s="11"/>
      <c r="C4" s="453"/>
      <c r="D4" s="455"/>
      <c r="E4" s="448"/>
      <c r="F4" s="327" t="s">
        <v>126</v>
      </c>
      <c r="G4" s="327" t="s">
        <v>126</v>
      </c>
      <c r="H4" s="208">
        <v>0.22</v>
      </c>
      <c r="I4" s="327" t="s">
        <v>129</v>
      </c>
      <c r="J4" s="188"/>
    </row>
    <row r="5" spans="1:10" ht="21.95" customHeight="1" x14ac:dyDescent="0.2">
      <c r="A5" s="191"/>
      <c r="B5" s="433" t="s">
        <v>151</v>
      </c>
      <c r="C5" s="201" t="str">
        <f>[1]Specifikacije!$C$8</f>
        <v>2,0 kW</v>
      </c>
      <c r="D5" s="202">
        <f>Specifikacije!E35</f>
        <v>0</v>
      </c>
      <c r="E5" s="203">
        <v>10</v>
      </c>
      <c r="F5" s="204">
        <f>'Ponudba - OPREMA'!G20</f>
        <v>0</v>
      </c>
      <c r="G5" s="205">
        <f>E5*F5</f>
        <v>0</v>
      </c>
      <c r="H5" s="205">
        <f>G5*0.22</f>
        <v>0</v>
      </c>
      <c r="I5" s="205">
        <f>G5+H5</f>
        <v>0</v>
      </c>
      <c r="J5" s="188"/>
    </row>
    <row r="6" spans="1:10" ht="21.95" customHeight="1" x14ac:dyDescent="0.2">
      <c r="A6" s="191"/>
      <c r="B6" s="434"/>
      <c r="C6" s="201" t="str">
        <f>[1]Specifikacije!$C$42</f>
        <v>2,5 kW</v>
      </c>
      <c r="D6" s="202">
        <f>Specifikacije!E69</f>
        <v>0</v>
      </c>
      <c r="E6" s="328">
        <v>20</v>
      </c>
      <c r="F6" s="204">
        <f>'Ponudba - OPREMA'!G21</f>
        <v>0</v>
      </c>
      <c r="G6" s="205">
        <f>E6*F6</f>
        <v>0</v>
      </c>
      <c r="H6" s="205">
        <f>G6*0.22</f>
        <v>0</v>
      </c>
      <c r="I6" s="205">
        <f>G6+H6</f>
        <v>0</v>
      </c>
      <c r="J6" s="188"/>
    </row>
    <row r="7" spans="1:10" ht="21.95" customHeight="1" x14ac:dyDescent="0.2">
      <c r="A7" s="191"/>
      <c r="B7" s="434"/>
      <c r="C7" s="201" t="str">
        <f>[1]Specifikacije!$C$76</f>
        <v>3,5 kW</v>
      </c>
      <c r="D7" s="202">
        <f>Specifikacije!E103</f>
        <v>0</v>
      </c>
      <c r="E7" s="203">
        <v>30</v>
      </c>
      <c r="F7" s="204">
        <f>'Ponudba - OPREMA'!G22</f>
        <v>0</v>
      </c>
      <c r="G7" s="205">
        <f>E7*F7</f>
        <v>0</v>
      </c>
      <c r="H7" s="205">
        <f>G7*0.22</f>
        <v>0</v>
      </c>
      <c r="I7" s="205">
        <f>G7+H7</f>
        <v>0</v>
      </c>
      <c r="J7" s="188"/>
    </row>
    <row r="8" spans="1:10" ht="21.95" customHeight="1" x14ac:dyDescent="0.2">
      <c r="A8" s="191"/>
      <c r="B8" s="434"/>
      <c r="C8" s="201" t="str">
        <f>[1]Specifikacije!$C$110</f>
        <v>5,0 kW</v>
      </c>
      <c r="D8" s="202">
        <f>Specifikacije!E137</f>
        <v>0</v>
      </c>
      <c r="E8" s="203">
        <v>10</v>
      </c>
      <c r="F8" s="204">
        <f>'Ponudba - OPREMA'!G23</f>
        <v>0</v>
      </c>
      <c r="G8" s="205">
        <f>E8*F8</f>
        <v>0</v>
      </c>
      <c r="H8" s="205">
        <f>G8*0.22</f>
        <v>0</v>
      </c>
      <c r="I8" s="205">
        <f>G8+H8</f>
        <v>0</v>
      </c>
      <c r="J8" s="188"/>
    </row>
    <row r="9" spans="1:10" ht="21.95" customHeight="1" x14ac:dyDescent="0.2">
      <c r="A9" s="191"/>
      <c r="B9" s="435"/>
      <c r="C9" s="201" t="str">
        <f>[1]Specifikacije!$C$144</f>
        <v>7,1 kW</v>
      </c>
      <c r="D9" s="202">
        <f>Specifikacije!E171</f>
        <v>0</v>
      </c>
      <c r="E9" s="203">
        <v>10</v>
      </c>
      <c r="F9" s="204">
        <f>'Ponudba - OPREMA'!G24</f>
        <v>0</v>
      </c>
      <c r="G9" s="205">
        <f>E9*F9</f>
        <v>0</v>
      </c>
      <c r="H9" s="205">
        <f>G9*0.22</f>
        <v>0</v>
      </c>
      <c r="I9" s="205">
        <f>G9+H9</f>
        <v>0</v>
      </c>
      <c r="J9" s="188"/>
    </row>
    <row r="10" spans="1:10" ht="21.95" customHeight="1" x14ac:dyDescent="0.2">
      <c r="A10" s="191"/>
      <c r="B10" s="215"/>
      <c r="C10" s="216"/>
      <c r="D10" s="220"/>
      <c r="E10" s="221"/>
      <c r="F10" s="222"/>
      <c r="G10" s="222"/>
      <c r="H10" s="222"/>
      <c r="I10" s="222"/>
      <c r="J10" s="225"/>
    </row>
    <row r="11" spans="1:10" ht="21.95" customHeight="1" x14ac:dyDescent="0.2">
      <c r="A11" s="191"/>
      <c r="B11" s="11"/>
      <c r="C11" s="453" t="s">
        <v>145</v>
      </c>
      <c r="D11" s="447" t="s">
        <v>150</v>
      </c>
      <c r="E11" s="447" t="s">
        <v>120</v>
      </c>
      <c r="F11" s="326" t="s">
        <v>127</v>
      </c>
      <c r="G11" s="326" t="s">
        <v>96</v>
      </c>
      <c r="H11" s="326" t="s">
        <v>128</v>
      </c>
      <c r="I11" s="326" t="s">
        <v>96</v>
      </c>
      <c r="J11" s="225"/>
    </row>
    <row r="12" spans="1:10" ht="21.95" customHeight="1" x14ac:dyDescent="0.2">
      <c r="A12" s="191"/>
      <c r="B12" s="11"/>
      <c r="C12" s="453"/>
      <c r="D12" s="448"/>
      <c r="E12" s="448"/>
      <c r="F12" s="327" t="s">
        <v>126</v>
      </c>
      <c r="G12" s="327" t="s">
        <v>126</v>
      </c>
      <c r="H12" s="208">
        <v>0.22</v>
      </c>
      <c r="I12" s="327" t="s">
        <v>129</v>
      </c>
      <c r="J12" s="225"/>
    </row>
    <row r="13" spans="1:10" ht="21.95" customHeight="1" x14ac:dyDescent="0.2">
      <c r="A13" s="191"/>
      <c r="B13" s="433" t="s">
        <v>151</v>
      </c>
      <c r="C13" s="201" t="str">
        <f>[1]Specifikacije!$C$8</f>
        <v>2,0 kW</v>
      </c>
      <c r="D13" s="202">
        <f>Specifikacije!E40</f>
        <v>0</v>
      </c>
      <c r="E13" s="328">
        <v>5</v>
      </c>
      <c r="F13" s="204">
        <f>'Ponudba - OPREMA'!G28</f>
        <v>0</v>
      </c>
      <c r="G13" s="205">
        <f t="shared" ref="G13:G20" si="0">E13*F13</f>
        <v>0</v>
      </c>
      <c r="H13" s="205">
        <f t="shared" ref="H13:H20" si="1">G13*0.22</f>
        <v>0</v>
      </c>
      <c r="I13" s="205">
        <f t="shared" ref="I13:I20" si="2">G13+H13</f>
        <v>0</v>
      </c>
      <c r="J13" s="225"/>
    </row>
    <row r="14" spans="1:10" ht="21.95" customHeight="1" x14ac:dyDescent="0.2">
      <c r="A14" s="191"/>
      <c r="B14" s="434"/>
      <c r="C14" s="201" t="str">
        <f>[1]Specifikacije!$C$42</f>
        <v>2,5 kW</v>
      </c>
      <c r="D14" s="202">
        <f>Specifikacije!E74</f>
        <v>0</v>
      </c>
      <c r="E14" s="328">
        <v>20</v>
      </c>
      <c r="F14" s="204">
        <f>'Ponudba - OPREMA'!G29</f>
        <v>0</v>
      </c>
      <c r="G14" s="205">
        <f t="shared" si="0"/>
        <v>0</v>
      </c>
      <c r="H14" s="205">
        <f t="shared" si="1"/>
        <v>0</v>
      </c>
      <c r="I14" s="205">
        <f t="shared" si="2"/>
        <v>0</v>
      </c>
      <c r="J14" s="225"/>
    </row>
    <row r="15" spans="1:10" ht="21.95" customHeight="1" x14ac:dyDescent="0.2">
      <c r="A15" s="191"/>
      <c r="B15" s="434"/>
      <c r="C15" s="201" t="str">
        <f>[1]Specifikacije!$C$76</f>
        <v>3,5 kW</v>
      </c>
      <c r="D15" s="202">
        <f>Specifikacije!E108</f>
        <v>0</v>
      </c>
      <c r="E15" s="328">
        <v>35</v>
      </c>
      <c r="F15" s="204">
        <f>'Ponudba - OPREMA'!G30</f>
        <v>0</v>
      </c>
      <c r="G15" s="205">
        <f t="shared" si="0"/>
        <v>0</v>
      </c>
      <c r="H15" s="205">
        <f t="shared" si="1"/>
        <v>0</v>
      </c>
      <c r="I15" s="205">
        <f t="shared" si="2"/>
        <v>0</v>
      </c>
      <c r="J15" s="225"/>
    </row>
    <row r="16" spans="1:10" ht="21.95" customHeight="1" x14ac:dyDescent="0.2">
      <c r="A16" s="191"/>
      <c r="B16" s="434"/>
      <c r="C16" s="201" t="str">
        <f>[1]Specifikacije!$C$110</f>
        <v>5,0 kW</v>
      </c>
      <c r="D16" s="202">
        <f>Specifikacije!E142</f>
        <v>0</v>
      </c>
      <c r="E16" s="328">
        <v>15</v>
      </c>
      <c r="F16" s="204">
        <f>'Ponudba - OPREMA'!G31</f>
        <v>0</v>
      </c>
      <c r="G16" s="205">
        <f t="shared" si="0"/>
        <v>0</v>
      </c>
      <c r="H16" s="205">
        <f t="shared" si="1"/>
        <v>0</v>
      </c>
      <c r="I16" s="205">
        <f t="shared" si="2"/>
        <v>0</v>
      </c>
      <c r="J16" s="225"/>
    </row>
    <row r="17" spans="1:10" ht="21.95" customHeight="1" x14ac:dyDescent="0.2">
      <c r="A17" s="191"/>
      <c r="B17" s="435"/>
      <c r="C17" s="201" t="str">
        <f>[1]Specifikacije!$C$144</f>
        <v>7,1 kW</v>
      </c>
      <c r="D17" s="202">
        <f>Specifikacije!E176</f>
        <v>0</v>
      </c>
      <c r="E17" s="328">
        <v>5</v>
      </c>
      <c r="F17" s="204">
        <f>'Ponudba - OPREMA'!G32</f>
        <v>0</v>
      </c>
      <c r="G17" s="205">
        <f t="shared" si="0"/>
        <v>0</v>
      </c>
      <c r="H17" s="205">
        <f t="shared" si="1"/>
        <v>0</v>
      </c>
      <c r="I17" s="205">
        <f t="shared" si="2"/>
        <v>0</v>
      </c>
      <c r="J17" s="225"/>
    </row>
    <row r="18" spans="1:10" ht="21.95" customHeight="1" x14ac:dyDescent="0.2">
      <c r="A18" s="191"/>
      <c r="B18" s="433" t="s">
        <v>152</v>
      </c>
      <c r="C18" s="201" t="str">
        <f>[1]Specifikacije!$C$178</f>
        <v>3,3 kW</v>
      </c>
      <c r="D18" s="202">
        <f>Specifikacije!E210</f>
        <v>0</v>
      </c>
      <c r="E18" s="328">
        <v>15</v>
      </c>
      <c r="F18" s="204">
        <f>'Ponudba - OPREMA'!G33</f>
        <v>0</v>
      </c>
      <c r="G18" s="205">
        <f t="shared" si="0"/>
        <v>0</v>
      </c>
      <c r="H18" s="205">
        <f t="shared" si="1"/>
        <v>0</v>
      </c>
      <c r="I18" s="205">
        <f t="shared" si="2"/>
        <v>0</v>
      </c>
      <c r="J18" s="225"/>
    </row>
    <row r="19" spans="1:10" ht="21.95" customHeight="1" x14ac:dyDescent="0.2">
      <c r="A19" s="191"/>
      <c r="B19" s="440"/>
      <c r="C19" s="201" t="str">
        <f>[1]Specifikacije!$C$212</f>
        <v>5,3 kW</v>
      </c>
      <c r="D19" s="202">
        <f>Specifikacije!E244</f>
        <v>0</v>
      </c>
      <c r="E19" s="328">
        <v>20</v>
      </c>
      <c r="F19" s="204">
        <f>'Ponudba - OPREMA'!G34</f>
        <v>0</v>
      </c>
      <c r="G19" s="205">
        <f t="shared" si="0"/>
        <v>0</v>
      </c>
      <c r="H19" s="205">
        <f t="shared" si="1"/>
        <v>0</v>
      </c>
      <c r="I19" s="205">
        <f t="shared" si="2"/>
        <v>0</v>
      </c>
      <c r="J19" s="225"/>
    </row>
    <row r="20" spans="1:10" ht="21.95" customHeight="1" x14ac:dyDescent="0.2">
      <c r="A20" s="191"/>
      <c r="B20" s="441"/>
      <c r="C20" s="201" t="str">
        <f>[1]Specifikacije!$C$246</f>
        <v>6,8 kW</v>
      </c>
      <c r="D20" s="202">
        <f>Specifikacije!E278</f>
        <v>0</v>
      </c>
      <c r="E20" s="328">
        <v>18</v>
      </c>
      <c r="F20" s="204">
        <f>'Ponudba - OPREMA'!G35</f>
        <v>0</v>
      </c>
      <c r="G20" s="205">
        <f t="shared" si="0"/>
        <v>0</v>
      </c>
      <c r="H20" s="205">
        <f t="shared" si="1"/>
        <v>0</v>
      </c>
      <c r="I20" s="205">
        <f t="shared" si="2"/>
        <v>0</v>
      </c>
      <c r="J20" s="225"/>
    </row>
    <row r="21" spans="1:10" ht="21.95" customHeight="1" x14ac:dyDescent="0.2">
      <c r="A21" s="191"/>
      <c r="B21" s="319"/>
      <c r="C21" s="319"/>
      <c r="D21" s="319"/>
      <c r="E21" s="329"/>
      <c r="F21" s="319"/>
      <c r="G21" s="319"/>
      <c r="H21" s="319"/>
      <c r="I21" s="319"/>
      <c r="J21" s="188"/>
    </row>
    <row r="22" spans="1:10" ht="21.95" customHeight="1" x14ac:dyDescent="0.2">
      <c r="A22" s="191"/>
      <c r="B22" s="447" t="s">
        <v>155</v>
      </c>
      <c r="C22" s="449" t="s">
        <v>6</v>
      </c>
      <c r="D22" s="447" t="s">
        <v>120</v>
      </c>
      <c r="E22" s="326" t="s">
        <v>127</v>
      </c>
      <c r="F22" s="326" t="s">
        <v>96</v>
      </c>
      <c r="G22" s="326" t="s">
        <v>128</v>
      </c>
      <c r="H22" s="326" t="s">
        <v>96</v>
      </c>
      <c r="I22" s="326" t="s">
        <v>96</v>
      </c>
      <c r="J22" s="188"/>
    </row>
    <row r="23" spans="1:10" ht="21.95" customHeight="1" x14ac:dyDescent="0.2">
      <c r="A23" s="191"/>
      <c r="B23" s="448"/>
      <c r="C23" s="450"/>
      <c r="D23" s="448"/>
      <c r="E23" s="327" t="s">
        <v>126</v>
      </c>
      <c r="F23" s="327" t="s">
        <v>126</v>
      </c>
      <c r="G23" s="208">
        <v>0.22</v>
      </c>
      <c r="H23" s="327" t="s">
        <v>129</v>
      </c>
      <c r="I23" s="327" t="s">
        <v>129</v>
      </c>
      <c r="J23" s="188"/>
    </row>
    <row r="24" spans="1:10" ht="21.95" customHeight="1" x14ac:dyDescent="0.2">
      <c r="A24" s="191"/>
      <c r="B24" s="186" t="s">
        <v>34</v>
      </c>
      <c r="C24" s="206" t="s">
        <v>25</v>
      </c>
      <c r="D24" s="203">
        <v>20</v>
      </c>
      <c r="E24" s="204">
        <f>'Ponudba - DODATNO'!E6</f>
        <v>0</v>
      </c>
      <c r="F24" s="207">
        <f t="shared" ref="F24:F30" si="3">D24*E24</f>
        <v>0</v>
      </c>
      <c r="G24" s="207">
        <f t="shared" ref="G24:G30" si="4">F24*0.22</f>
        <v>0</v>
      </c>
      <c r="H24" s="207">
        <f t="shared" ref="H24:I30" si="5">F24+G24</f>
        <v>0</v>
      </c>
      <c r="I24" s="207">
        <f t="shared" si="5"/>
        <v>0</v>
      </c>
      <c r="J24" s="188"/>
    </row>
    <row r="25" spans="1:10" ht="21.95" customHeight="1" x14ac:dyDescent="0.2">
      <c r="A25" s="191"/>
      <c r="B25" s="186" t="s">
        <v>35</v>
      </c>
      <c r="C25" s="206" t="s">
        <v>26</v>
      </c>
      <c r="D25" s="203">
        <v>20</v>
      </c>
      <c r="E25" s="204">
        <f>'Ponudba - DODATNO'!E7</f>
        <v>0</v>
      </c>
      <c r="F25" s="207">
        <f t="shared" si="3"/>
        <v>0</v>
      </c>
      <c r="G25" s="207">
        <f t="shared" si="4"/>
        <v>0</v>
      </c>
      <c r="H25" s="207">
        <f t="shared" si="5"/>
        <v>0</v>
      </c>
      <c r="I25" s="207">
        <f t="shared" si="5"/>
        <v>0</v>
      </c>
      <c r="J25" s="188"/>
    </row>
    <row r="26" spans="1:10" ht="21.95" customHeight="1" x14ac:dyDescent="0.2">
      <c r="A26" s="191"/>
      <c r="B26" s="186" t="s">
        <v>33</v>
      </c>
      <c r="C26" s="206" t="s">
        <v>27</v>
      </c>
      <c r="D26" s="203">
        <v>10</v>
      </c>
      <c r="E26" s="204">
        <f>'Ponudba - DODATNO'!E8</f>
        <v>0</v>
      </c>
      <c r="F26" s="207">
        <f t="shared" si="3"/>
        <v>0</v>
      </c>
      <c r="G26" s="207">
        <f t="shared" si="4"/>
        <v>0</v>
      </c>
      <c r="H26" s="207">
        <f t="shared" si="5"/>
        <v>0</v>
      </c>
      <c r="I26" s="207">
        <f t="shared" si="5"/>
        <v>0</v>
      </c>
      <c r="J26" s="188"/>
    </row>
    <row r="27" spans="1:10" ht="21.95" customHeight="1" x14ac:dyDescent="0.2">
      <c r="A27" s="191"/>
      <c r="B27" s="186" t="s">
        <v>36</v>
      </c>
      <c r="C27" s="206" t="s">
        <v>29</v>
      </c>
      <c r="D27" s="203">
        <v>4</v>
      </c>
      <c r="E27" s="204">
        <f>'Ponudba - DODATNO'!E9</f>
        <v>0</v>
      </c>
      <c r="F27" s="207">
        <f t="shared" si="3"/>
        <v>0</v>
      </c>
      <c r="G27" s="207">
        <f t="shared" si="4"/>
        <v>0</v>
      </c>
      <c r="H27" s="207">
        <f t="shared" si="5"/>
        <v>0</v>
      </c>
      <c r="I27" s="207">
        <f t="shared" si="5"/>
        <v>0</v>
      </c>
      <c r="J27" s="188"/>
    </row>
    <row r="28" spans="1:10" ht="21.95" customHeight="1" x14ac:dyDescent="0.2">
      <c r="A28" s="191"/>
      <c r="B28" s="186" t="s">
        <v>92</v>
      </c>
      <c r="C28" s="206" t="s">
        <v>30</v>
      </c>
      <c r="D28" s="203">
        <v>40</v>
      </c>
      <c r="E28" s="204">
        <f>'Ponudba - DODATNO'!E10</f>
        <v>0</v>
      </c>
      <c r="F28" s="207">
        <f t="shared" si="3"/>
        <v>0</v>
      </c>
      <c r="G28" s="207">
        <f t="shared" si="4"/>
        <v>0</v>
      </c>
      <c r="H28" s="207">
        <f t="shared" si="5"/>
        <v>0</v>
      </c>
      <c r="I28" s="207">
        <f t="shared" si="5"/>
        <v>0</v>
      </c>
      <c r="J28" s="188"/>
    </row>
    <row r="29" spans="1:10" ht="21.95" customHeight="1" x14ac:dyDescent="0.2">
      <c r="A29" s="191"/>
      <c r="B29" s="186" t="s">
        <v>93</v>
      </c>
      <c r="C29" s="206" t="s">
        <v>156</v>
      </c>
      <c r="D29" s="203">
        <v>40</v>
      </c>
      <c r="E29" s="204">
        <f>'Ponudba - DODATNO'!E11</f>
        <v>0</v>
      </c>
      <c r="F29" s="207">
        <f t="shared" si="3"/>
        <v>0</v>
      </c>
      <c r="G29" s="207">
        <f t="shared" si="4"/>
        <v>0</v>
      </c>
      <c r="H29" s="207">
        <f t="shared" si="5"/>
        <v>0</v>
      </c>
      <c r="I29" s="207">
        <f t="shared" si="5"/>
        <v>0</v>
      </c>
      <c r="J29" s="188"/>
    </row>
    <row r="30" spans="1:10" ht="21.95" customHeight="1" x14ac:dyDescent="0.2">
      <c r="A30" s="191"/>
      <c r="B30" s="186" t="s">
        <v>94</v>
      </c>
      <c r="C30" s="206" t="s">
        <v>95</v>
      </c>
      <c r="D30" s="203">
        <v>40</v>
      </c>
      <c r="E30" s="204">
        <f>'Ponudba - DODATNO'!E12</f>
        <v>0</v>
      </c>
      <c r="F30" s="207">
        <f t="shared" si="3"/>
        <v>0</v>
      </c>
      <c r="G30" s="207">
        <f t="shared" si="4"/>
        <v>0</v>
      </c>
      <c r="H30" s="207">
        <f t="shared" si="5"/>
        <v>0</v>
      </c>
      <c r="I30" s="207">
        <f t="shared" si="5"/>
        <v>0</v>
      </c>
      <c r="J30" s="188"/>
    </row>
    <row r="31" spans="1:10" ht="21.95" customHeight="1" x14ac:dyDescent="0.2">
      <c r="A31" s="191"/>
      <c r="B31" s="232"/>
      <c r="C31" s="233"/>
      <c r="D31" s="234"/>
      <c r="E31" s="236"/>
      <c r="F31" s="235"/>
      <c r="G31" s="235"/>
      <c r="H31" s="235"/>
      <c r="I31" s="235"/>
      <c r="J31" s="188"/>
    </row>
    <row r="32" spans="1:10" ht="21.95" customHeight="1" x14ac:dyDescent="0.2">
      <c r="A32" s="191"/>
      <c r="B32" s="451" t="s">
        <v>201</v>
      </c>
      <c r="C32" s="452"/>
      <c r="D32" s="200">
        <v>10</v>
      </c>
      <c r="E32" s="228">
        <f>'Ponudba - OPREMA'!G37</f>
        <v>0</v>
      </c>
      <c r="F32" s="198">
        <f>D32*E32</f>
        <v>0</v>
      </c>
      <c r="G32" s="198">
        <f>F32*0.22</f>
        <v>0</v>
      </c>
      <c r="H32" s="198">
        <f>F32+G32</f>
        <v>0</v>
      </c>
      <c r="I32" s="198">
        <f>G32+H32</f>
        <v>0</v>
      </c>
      <c r="J32" s="188"/>
    </row>
    <row r="33" spans="1:10" ht="21.95" customHeight="1" x14ac:dyDescent="0.2">
      <c r="A33" s="191"/>
      <c r="B33" s="319"/>
      <c r="C33" s="319"/>
      <c r="D33" s="319"/>
      <c r="E33" s="319"/>
      <c r="F33" s="319"/>
      <c r="G33" s="319"/>
      <c r="H33" s="319"/>
      <c r="I33" s="319"/>
      <c r="J33" s="188"/>
    </row>
    <row r="34" spans="1:10" ht="21.95" customHeight="1" x14ac:dyDescent="0.2">
      <c r="A34" s="191"/>
      <c r="B34" s="319"/>
      <c r="C34" s="446" t="s">
        <v>177</v>
      </c>
      <c r="D34" s="446"/>
      <c r="E34" s="228">
        <f>'Ponudba - OPREMA'!G39</f>
        <v>0</v>
      </c>
      <c r="F34" s="319"/>
      <c r="G34" s="319"/>
      <c r="H34" s="319"/>
      <c r="I34" s="319"/>
      <c r="J34" s="188"/>
    </row>
    <row r="35" spans="1:10" ht="21.95" customHeight="1" x14ac:dyDescent="0.2">
      <c r="A35" s="191"/>
      <c r="B35" s="319"/>
      <c r="C35" s="319"/>
      <c r="D35" s="319"/>
      <c r="E35" s="319"/>
      <c r="F35" s="319"/>
      <c r="G35" s="319"/>
      <c r="H35" s="319"/>
      <c r="I35" s="319"/>
      <c r="J35" s="188"/>
    </row>
    <row r="36" spans="1:10" ht="21.95" customHeight="1" x14ac:dyDescent="0.2">
      <c r="A36" s="214" t="s">
        <v>34</v>
      </c>
      <c r="B36" s="213" t="s">
        <v>439</v>
      </c>
      <c r="C36" s="213"/>
      <c r="D36" s="213"/>
      <c r="E36" s="126"/>
      <c r="F36" s="126"/>
      <c r="G36" s="126"/>
      <c r="H36" s="126"/>
      <c r="I36" s="226"/>
      <c r="J36" s="227">
        <f>SUM(G5:G9)+SUM(G13:G20)+SUM(F24:F30)+F32</f>
        <v>0</v>
      </c>
    </row>
    <row r="37" spans="1:10" ht="21.95" customHeight="1" x14ac:dyDescent="0.2">
      <c r="A37" s="192"/>
      <c r="B37" s="193"/>
      <c r="C37" s="193"/>
      <c r="D37" s="193"/>
      <c r="E37" s="193"/>
      <c r="F37" s="193"/>
      <c r="G37" s="193"/>
      <c r="H37" s="193"/>
      <c r="I37" s="193"/>
      <c r="J37" s="194"/>
    </row>
  </sheetData>
  <sheetProtection algorithmName="SHA-512" hashValue="q4GKSDEWXAD/f+ePAV9YMkFuBi/LP4j5rWcfoDaS+yvYwm1lYEfNpVPI6jKYrxDjqX9q/gRojta/+cAY68kAnQ==" saltValue="Ile5Gho6hC0OJEDfC+uw+A==" spinCount="100000" sheet="1" objects="1" scenarios="1"/>
  <mergeCells count="14">
    <mergeCell ref="C34:D34"/>
    <mergeCell ref="B13:B17"/>
    <mergeCell ref="B18:B20"/>
    <mergeCell ref="B22:B23"/>
    <mergeCell ref="C22:C23"/>
    <mergeCell ref="D22:D23"/>
    <mergeCell ref="B32:C32"/>
    <mergeCell ref="C3:C4"/>
    <mergeCell ref="D3:D4"/>
    <mergeCell ref="E3:E4"/>
    <mergeCell ref="B5:B9"/>
    <mergeCell ref="C11:C12"/>
    <mergeCell ref="D11:D12"/>
    <mergeCell ref="E11:E12"/>
  </mergeCells>
  <conditionalFormatting sqref="E31">
    <cfRule type="cellIs" dxfId="54" priority="20" operator="greaterThanOrEqual">
      <formula>0.2</formula>
    </cfRule>
  </conditionalFormatting>
  <conditionalFormatting sqref="F5:F9">
    <cfRule type="cellIs" dxfId="53" priority="13" operator="lessThan">
      <formula>5</formula>
    </cfRule>
    <cfRule type="cellIs" dxfId="52" priority="14" operator="greaterThanOrEqual">
      <formula>5</formula>
    </cfRule>
  </conditionalFormatting>
  <conditionalFormatting sqref="F5:F9">
    <cfRule type="cellIs" dxfId="51" priority="12" operator="equal">
      <formula>0</formula>
    </cfRule>
  </conditionalFormatting>
  <conditionalFormatting sqref="F13:F20">
    <cfRule type="cellIs" dxfId="50" priority="10" operator="lessThan">
      <formula>5</formula>
    </cfRule>
    <cfRule type="cellIs" dxfId="49" priority="11" operator="greaterThanOrEqual">
      <formula>5</formula>
    </cfRule>
  </conditionalFormatting>
  <conditionalFormatting sqref="F13:F20">
    <cfRule type="cellIs" dxfId="48" priority="9" operator="equal">
      <formula>0</formula>
    </cfRule>
  </conditionalFormatting>
  <conditionalFormatting sqref="E24:E30">
    <cfRule type="cellIs" dxfId="47" priority="8" operator="greaterThanOrEqual">
      <formula>0.2</formula>
    </cfRule>
  </conditionalFormatting>
  <conditionalFormatting sqref="E24:E30">
    <cfRule type="cellIs" dxfId="46" priority="7" operator="equal">
      <formula>0</formula>
    </cfRule>
  </conditionalFormatting>
  <conditionalFormatting sqref="E32">
    <cfRule type="cellIs" dxfId="45" priority="5" operator="lessThan">
      <formula>5</formula>
    </cfRule>
    <cfRule type="cellIs" dxfId="44" priority="6" operator="greaterThanOrEqual">
      <formula>5</formula>
    </cfRule>
  </conditionalFormatting>
  <conditionalFormatting sqref="E32">
    <cfRule type="cellIs" dxfId="43" priority="4" operator="equal">
      <formula>0</formula>
    </cfRule>
  </conditionalFormatting>
  <conditionalFormatting sqref="E34">
    <cfRule type="cellIs" dxfId="42" priority="2" operator="lessThan">
      <formula>5</formula>
    </cfRule>
    <cfRule type="cellIs" dxfId="41" priority="3" operator="greaterThanOrEqual">
      <formula>5</formula>
    </cfRule>
  </conditionalFormatting>
  <conditionalFormatting sqref="E34">
    <cfRule type="cellIs" dxfId="40" priority="1" operator="equal">
      <formula>0</formula>
    </cfRule>
  </conditionalFormatting>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view="pageBreakPreview" topLeftCell="A10" zoomScale="90" zoomScaleNormal="100" zoomScaleSheetLayoutView="90" workbookViewId="0">
      <selection activeCell="E34" sqref="E34"/>
    </sheetView>
  </sheetViews>
  <sheetFormatPr defaultRowHeight="14.25" x14ac:dyDescent="0.2"/>
  <cols>
    <col min="1" max="1" width="7.5" style="25" customWidth="1"/>
    <col min="2" max="2" width="5.875" style="25" customWidth="1"/>
    <col min="3" max="3" width="18.75" style="25" customWidth="1"/>
    <col min="4" max="4" width="17.25" style="25" customWidth="1"/>
    <col min="5" max="5" width="8.875" style="25" customWidth="1"/>
    <col min="6" max="16384" width="9" style="25"/>
  </cols>
  <sheetData>
    <row r="1" spans="1:10" ht="21.95" customHeight="1" x14ac:dyDescent="0.2">
      <c r="A1" s="209" t="s">
        <v>35</v>
      </c>
      <c r="B1" s="210" t="s">
        <v>435</v>
      </c>
      <c r="C1" s="211"/>
      <c r="D1" s="178"/>
      <c r="E1" s="177"/>
      <c r="F1" s="177"/>
      <c r="G1" s="177"/>
      <c r="H1" s="177"/>
      <c r="I1" s="177"/>
      <c r="J1" s="179"/>
    </row>
    <row r="2" spans="1:10" ht="21.95" customHeight="1" x14ac:dyDescent="0.2">
      <c r="A2" s="191"/>
      <c r="B2" s="319"/>
      <c r="C2" s="319"/>
      <c r="D2" s="319"/>
      <c r="E2" s="319"/>
      <c r="F2" s="319"/>
      <c r="G2" s="319"/>
      <c r="H2" s="319"/>
      <c r="I2" s="319"/>
      <c r="J2" s="188"/>
    </row>
    <row r="3" spans="1:10" ht="21.95" customHeight="1" x14ac:dyDescent="0.2">
      <c r="A3" s="191"/>
      <c r="B3" s="11"/>
      <c r="C3" s="453" t="s">
        <v>145</v>
      </c>
      <c r="D3" s="454" t="s">
        <v>149</v>
      </c>
      <c r="E3" s="447" t="s">
        <v>120</v>
      </c>
      <c r="F3" s="326" t="s">
        <v>127</v>
      </c>
      <c r="G3" s="326" t="s">
        <v>96</v>
      </c>
      <c r="H3" s="326" t="s">
        <v>128</v>
      </c>
      <c r="I3" s="326" t="s">
        <v>96</v>
      </c>
      <c r="J3" s="188"/>
    </row>
    <row r="4" spans="1:10" ht="21.95" customHeight="1" x14ac:dyDescent="0.2">
      <c r="A4" s="191"/>
      <c r="B4" s="11"/>
      <c r="C4" s="453"/>
      <c r="D4" s="455"/>
      <c r="E4" s="448"/>
      <c r="F4" s="327" t="s">
        <v>126</v>
      </c>
      <c r="G4" s="327" t="s">
        <v>126</v>
      </c>
      <c r="H4" s="208">
        <v>0.22</v>
      </c>
      <c r="I4" s="327" t="s">
        <v>129</v>
      </c>
      <c r="J4" s="188"/>
    </row>
    <row r="5" spans="1:10" ht="21.95" customHeight="1" x14ac:dyDescent="0.2">
      <c r="A5" s="191"/>
      <c r="B5" s="433" t="s">
        <v>151</v>
      </c>
      <c r="C5" s="201" t="str">
        <f>[1]Specifikacije!$C$8</f>
        <v>2,0 kW</v>
      </c>
      <c r="D5" s="202">
        <f>Specifikacije!E35</f>
        <v>0</v>
      </c>
      <c r="E5" s="203">
        <v>5</v>
      </c>
      <c r="F5" s="204">
        <f>'Ponudba - OPREMA'!G20</f>
        <v>0</v>
      </c>
      <c r="G5" s="205">
        <f>E5*F5</f>
        <v>0</v>
      </c>
      <c r="H5" s="205">
        <f>G5*0.22</f>
        <v>0</v>
      </c>
      <c r="I5" s="205">
        <f>G5+H5</f>
        <v>0</v>
      </c>
      <c r="J5" s="188"/>
    </row>
    <row r="6" spans="1:10" ht="21.95" customHeight="1" x14ac:dyDescent="0.2">
      <c r="A6" s="191"/>
      <c r="B6" s="434"/>
      <c r="C6" s="201" t="str">
        <f>[1]Specifikacije!$C$42</f>
        <v>2,5 kW</v>
      </c>
      <c r="D6" s="202">
        <f>Specifikacije!E69</f>
        <v>0</v>
      </c>
      <c r="E6" s="328">
        <v>10</v>
      </c>
      <c r="F6" s="204">
        <f>'Ponudba - OPREMA'!G21</f>
        <v>0</v>
      </c>
      <c r="G6" s="205">
        <f>E6*F6</f>
        <v>0</v>
      </c>
      <c r="H6" s="205">
        <f>G6*0.22</f>
        <v>0</v>
      </c>
      <c r="I6" s="205">
        <f>G6+H6</f>
        <v>0</v>
      </c>
      <c r="J6" s="188"/>
    </row>
    <row r="7" spans="1:10" ht="21.95" customHeight="1" x14ac:dyDescent="0.2">
      <c r="A7" s="191"/>
      <c r="B7" s="434"/>
      <c r="C7" s="201" t="str">
        <f>[1]Specifikacije!$C$76</f>
        <v>3,5 kW</v>
      </c>
      <c r="D7" s="202">
        <f>Specifikacije!E103</f>
        <v>0</v>
      </c>
      <c r="E7" s="203">
        <v>20</v>
      </c>
      <c r="F7" s="204">
        <f>'Ponudba - OPREMA'!G22</f>
        <v>0</v>
      </c>
      <c r="G7" s="205">
        <f>E7*F7</f>
        <v>0</v>
      </c>
      <c r="H7" s="205">
        <f>G7*0.22</f>
        <v>0</v>
      </c>
      <c r="I7" s="205">
        <f>G7+H7</f>
        <v>0</v>
      </c>
      <c r="J7" s="188"/>
    </row>
    <row r="8" spans="1:10" ht="21.95" customHeight="1" x14ac:dyDescent="0.2">
      <c r="A8" s="191"/>
      <c r="B8" s="434"/>
      <c r="C8" s="201" t="str">
        <f>[1]Specifikacije!$C$110</f>
        <v>5,0 kW</v>
      </c>
      <c r="D8" s="202">
        <f>Specifikacije!E137</f>
        <v>0</v>
      </c>
      <c r="E8" s="203">
        <v>10</v>
      </c>
      <c r="F8" s="204">
        <f>'Ponudba - OPREMA'!G23</f>
        <v>0</v>
      </c>
      <c r="G8" s="205">
        <f>E8*F8</f>
        <v>0</v>
      </c>
      <c r="H8" s="205">
        <f>G8*0.22</f>
        <v>0</v>
      </c>
      <c r="I8" s="205">
        <f>G8+H8</f>
        <v>0</v>
      </c>
      <c r="J8" s="188"/>
    </row>
    <row r="9" spans="1:10" ht="21.95" customHeight="1" x14ac:dyDescent="0.2">
      <c r="A9" s="191"/>
      <c r="B9" s="435"/>
      <c r="C9" s="201" t="str">
        <f>[1]Specifikacije!$C$144</f>
        <v>7,1 kW</v>
      </c>
      <c r="D9" s="202">
        <f>Specifikacije!E171</f>
        <v>0</v>
      </c>
      <c r="E9" s="203">
        <v>10</v>
      </c>
      <c r="F9" s="204">
        <f>'Ponudba - OPREMA'!G24</f>
        <v>0</v>
      </c>
      <c r="G9" s="205">
        <f>E9*F9</f>
        <v>0</v>
      </c>
      <c r="H9" s="205">
        <f>G9*0.22</f>
        <v>0</v>
      </c>
      <c r="I9" s="205">
        <f>G9+H9</f>
        <v>0</v>
      </c>
      <c r="J9" s="188"/>
    </row>
    <row r="10" spans="1:10" ht="21.95" customHeight="1" x14ac:dyDescent="0.2">
      <c r="A10" s="191"/>
      <c r="B10" s="215"/>
      <c r="C10" s="216"/>
      <c r="D10" s="220"/>
      <c r="E10" s="221"/>
      <c r="F10" s="222"/>
      <c r="G10" s="222"/>
      <c r="H10" s="222"/>
      <c r="I10" s="222"/>
      <c r="J10" s="225"/>
    </row>
    <row r="11" spans="1:10" ht="21.95" customHeight="1" x14ac:dyDescent="0.2">
      <c r="A11" s="191"/>
      <c r="B11" s="11"/>
      <c r="C11" s="453" t="s">
        <v>145</v>
      </c>
      <c r="D11" s="447" t="s">
        <v>150</v>
      </c>
      <c r="E11" s="447" t="s">
        <v>120</v>
      </c>
      <c r="F11" s="326" t="s">
        <v>127</v>
      </c>
      <c r="G11" s="326" t="s">
        <v>96</v>
      </c>
      <c r="H11" s="326" t="s">
        <v>128</v>
      </c>
      <c r="I11" s="326" t="s">
        <v>96</v>
      </c>
      <c r="J11" s="225"/>
    </row>
    <row r="12" spans="1:10" ht="21.95" customHeight="1" x14ac:dyDescent="0.2">
      <c r="A12" s="191"/>
      <c r="B12" s="11"/>
      <c r="C12" s="453"/>
      <c r="D12" s="448"/>
      <c r="E12" s="448"/>
      <c r="F12" s="327" t="s">
        <v>126</v>
      </c>
      <c r="G12" s="327" t="s">
        <v>126</v>
      </c>
      <c r="H12" s="208">
        <v>0.22</v>
      </c>
      <c r="I12" s="327" t="s">
        <v>129</v>
      </c>
      <c r="J12" s="225"/>
    </row>
    <row r="13" spans="1:10" ht="21.95" customHeight="1" x14ac:dyDescent="0.2">
      <c r="A13" s="191"/>
      <c r="B13" s="433" t="s">
        <v>151</v>
      </c>
      <c r="C13" s="201" t="str">
        <f>[1]Specifikacije!$C$8</f>
        <v>2,0 kW</v>
      </c>
      <c r="D13" s="202">
        <f>Specifikacije!E40</f>
        <v>0</v>
      </c>
      <c r="E13" s="328">
        <v>5</v>
      </c>
      <c r="F13" s="204">
        <f>'Ponudba - OPREMA'!G28</f>
        <v>0</v>
      </c>
      <c r="G13" s="205">
        <f t="shared" ref="G13:G20" si="0">E13*F13</f>
        <v>0</v>
      </c>
      <c r="H13" s="205">
        <f t="shared" ref="H13:H20" si="1">G13*0.22</f>
        <v>0</v>
      </c>
      <c r="I13" s="205">
        <f t="shared" ref="I13:I20" si="2">G13+H13</f>
        <v>0</v>
      </c>
      <c r="J13" s="225"/>
    </row>
    <row r="14" spans="1:10" ht="21.95" customHeight="1" x14ac:dyDescent="0.2">
      <c r="A14" s="191"/>
      <c r="B14" s="434"/>
      <c r="C14" s="201" t="str">
        <f>[1]Specifikacije!$C$42</f>
        <v>2,5 kW</v>
      </c>
      <c r="D14" s="202">
        <f>Specifikacije!E74</f>
        <v>0</v>
      </c>
      <c r="E14" s="328">
        <v>20</v>
      </c>
      <c r="F14" s="204">
        <f>'Ponudba - OPREMA'!G29</f>
        <v>0</v>
      </c>
      <c r="G14" s="205">
        <f t="shared" si="0"/>
        <v>0</v>
      </c>
      <c r="H14" s="205">
        <f t="shared" si="1"/>
        <v>0</v>
      </c>
      <c r="I14" s="205">
        <f t="shared" si="2"/>
        <v>0</v>
      </c>
      <c r="J14" s="225"/>
    </row>
    <row r="15" spans="1:10" ht="21.95" customHeight="1" x14ac:dyDescent="0.2">
      <c r="A15" s="191"/>
      <c r="B15" s="434"/>
      <c r="C15" s="201" t="str">
        <f>[1]Specifikacije!$C$76</f>
        <v>3,5 kW</v>
      </c>
      <c r="D15" s="202">
        <f>Specifikacije!E108</f>
        <v>0</v>
      </c>
      <c r="E15" s="328">
        <v>30</v>
      </c>
      <c r="F15" s="204">
        <f>'Ponudba - OPREMA'!G30</f>
        <v>0</v>
      </c>
      <c r="G15" s="205">
        <f t="shared" si="0"/>
        <v>0</v>
      </c>
      <c r="H15" s="205">
        <f t="shared" si="1"/>
        <v>0</v>
      </c>
      <c r="I15" s="205">
        <f t="shared" si="2"/>
        <v>0</v>
      </c>
      <c r="J15" s="225"/>
    </row>
    <row r="16" spans="1:10" ht="21.95" customHeight="1" x14ac:dyDescent="0.2">
      <c r="A16" s="191"/>
      <c r="B16" s="434"/>
      <c r="C16" s="201" t="str">
        <f>[1]Specifikacije!$C$110</f>
        <v>5,0 kW</v>
      </c>
      <c r="D16" s="202">
        <f>Specifikacije!E142</f>
        <v>0</v>
      </c>
      <c r="E16" s="328">
        <v>15</v>
      </c>
      <c r="F16" s="204">
        <f>'Ponudba - OPREMA'!G31</f>
        <v>0</v>
      </c>
      <c r="G16" s="205">
        <f t="shared" si="0"/>
        <v>0</v>
      </c>
      <c r="H16" s="205">
        <f t="shared" si="1"/>
        <v>0</v>
      </c>
      <c r="I16" s="205">
        <f t="shared" si="2"/>
        <v>0</v>
      </c>
      <c r="J16" s="225"/>
    </row>
    <row r="17" spans="1:10" ht="21.95" customHeight="1" x14ac:dyDescent="0.2">
      <c r="A17" s="191"/>
      <c r="B17" s="435"/>
      <c r="C17" s="201" t="str">
        <f>[1]Specifikacije!$C$144</f>
        <v>7,1 kW</v>
      </c>
      <c r="D17" s="202">
        <f>Specifikacije!E176</f>
        <v>0</v>
      </c>
      <c r="E17" s="328">
        <v>5</v>
      </c>
      <c r="F17" s="204">
        <f>'Ponudba - OPREMA'!G32</f>
        <v>0</v>
      </c>
      <c r="G17" s="205">
        <f t="shared" si="0"/>
        <v>0</v>
      </c>
      <c r="H17" s="205">
        <f t="shared" si="1"/>
        <v>0</v>
      </c>
      <c r="I17" s="205">
        <f t="shared" si="2"/>
        <v>0</v>
      </c>
      <c r="J17" s="225"/>
    </row>
    <row r="18" spans="1:10" ht="21.95" customHeight="1" x14ac:dyDescent="0.2">
      <c r="A18" s="191"/>
      <c r="B18" s="433" t="s">
        <v>152</v>
      </c>
      <c r="C18" s="201" t="str">
        <f>[1]Specifikacije!$C$178</f>
        <v>3,3 kW</v>
      </c>
      <c r="D18" s="202">
        <f>Specifikacije!E210</f>
        <v>0</v>
      </c>
      <c r="E18" s="328">
        <v>15</v>
      </c>
      <c r="F18" s="204">
        <f>'Ponudba - OPREMA'!G33</f>
        <v>0</v>
      </c>
      <c r="G18" s="205">
        <f t="shared" si="0"/>
        <v>0</v>
      </c>
      <c r="H18" s="205">
        <f t="shared" si="1"/>
        <v>0</v>
      </c>
      <c r="I18" s="205">
        <f t="shared" si="2"/>
        <v>0</v>
      </c>
      <c r="J18" s="225"/>
    </row>
    <row r="19" spans="1:10" ht="21.95" customHeight="1" x14ac:dyDescent="0.2">
      <c r="A19" s="191"/>
      <c r="B19" s="440"/>
      <c r="C19" s="201" t="str">
        <f>[1]Specifikacije!$C$212</f>
        <v>5,3 kW</v>
      </c>
      <c r="D19" s="202">
        <f>Specifikacije!E244</f>
        <v>0</v>
      </c>
      <c r="E19" s="328">
        <v>15</v>
      </c>
      <c r="F19" s="204">
        <f>'Ponudba - OPREMA'!G34</f>
        <v>0</v>
      </c>
      <c r="G19" s="205">
        <f t="shared" si="0"/>
        <v>0</v>
      </c>
      <c r="H19" s="205">
        <f t="shared" si="1"/>
        <v>0</v>
      </c>
      <c r="I19" s="205">
        <f t="shared" si="2"/>
        <v>0</v>
      </c>
      <c r="J19" s="225"/>
    </row>
    <row r="20" spans="1:10" ht="21.95" customHeight="1" x14ac:dyDescent="0.2">
      <c r="A20" s="191"/>
      <c r="B20" s="441"/>
      <c r="C20" s="201" t="str">
        <f>[1]Specifikacije!$C$246</f>
        <v>6,8 kW</v>
      </c>
      <c r="D20" s="202">
        <f>Specifikacije!E278</f>
        <v>0</v>
      </c>
      <c r="E20" s="328">
        <v>18</v>
      </c>
      <c r="F20" s="204">
        <f>'Ponudba - OPREMA'!G35</f>
        <v>0</v>
      </c>
      <c r="G20" s="205">
        <f t="shared" si="0"/>
        <v>0</v>
      </c>
      <c r="H20" s="205">
        <f t="shared" si="1"/>
        <v>0</v>
      </c>
      <c r="I20" s="205">
        <f t="shared" si="2"/>
        <v>0</v>
      </c>
      <c r="J20" s="225"/>
    </row>
    <row r="21" spans="1:10" ht="21.95" customHeight="1" x14ac:dyDescent="0.2">
      <c r="A21" s="191"/>
      <c r="B21" s="319"/>
      <c r="C21" s="319"/>
      <c r="D21" s="319"/>
      <c r="E21" s="329"/>
      <c r="F21" s="319"/>
      <c r="G21" s="319"/>
      <c r="H21" s="319"/>
      <c r="I21" s="319"/>
      <c r="J21" s="188"/>
    </row>
    <row r="22" spans="1:10" ht="21.95" customHeight="1" x14ac:dyDescent="0.2">
      <c r="A22" s="191"/>
      <c r="B22" s="447" t="s">
        <v>155</v>
      </c>
      <c r="C22" s="449" t="s">
        <v>6</v>
      </c>
      <c r="D22" s="447" t="s">
        <v>120</v>
      </c>
      <c r="E22" s="326" t="s">
        <v>127</v>
      </c>
      <c r="F22" s="326" t="s">
        <v>96</v>
      </c>
      <c r="G22" s="326" t="s">
        <v>128</v>
      </c>
      <c r="H22" s="326" t="s">
        <v>96</v>
      </c>
      <c r="I22" s="326" t="s">
        <v>96</v>
      </c>
      <c r="J22" s="188"/>
    </row>
    <row r="23" spans="1:10" ht="21.95" customHeight="1" x14ac:dyDescent="0.2">
      <c r="A23" s="191"/>
      <c r="B23" s="448"/>
      <c r="C23" s="450"/>
      <c r="D23" s="448"/>
      <c r="E23" s="327" t="s">
        <v>126</v>
      </c>
      <c r="F23" s="327" t="s">
        <v>126</v>
      </c>
      <c r="G23" s="208">
        <v>0.22</v>
      </c>
      <c r="H23" s="327" t="s">
        <v>129</v>
      </c>
      <c r="I23" s="327" t="s">
        <v>129</v>
      </c>
      <c r="J23" s="188"/>
    </row>
    <row r="24" spans="1:10" ht="21.95" customHeight="1" x14ac:dyDescent="0.2">
      <c r="A24" s="191"/>
      <c r="B24" s="186" t="s">
        <v>34</v>
      </c>
      <c r="C24" s="206" t="s">
        <v>25</v>
      </c>
      <c r="D24" s="203">
        <v>20</v>
      </c>
      <c r="E24" s="204">
        <f>'Ponudba - DODATNO'!E6</f>
        <v>0</v>
      </c>
      <c r="F24" s="207">
        <f t="shared" ref="F24:F30" si="3">D24*E24</f>
        <v>0</v>
      </c>
      <c r="G24" s="207">
        <f t="shared" ref="G24:G30" si="4">F24*0.22</f>
        <v>0</v>
      </c>
      <c r="H24" s="207">
        <f t="shared" ref="H24:I30" si="5">F24+G24</f>
        <v>0</v>
      </c>
      <c r="I24" s="207">
        <f t="shared" si="5"/>
        <v>0</v>
      </c>
      <c r="J24" s="188"/>
    </row>
    <row r="25" spans="1:10" ht="21.95" customHeight="1" x14ac:dyDescent="0.2">
      <c r="A25" s="191"/>
      <c r="B25" s="186" t="s">
        <v>35</v>
      </c>
      <c r="C25" s="206" t="s">
        <v>26</v>
      </c>
      <c r="D25" s="203">
        <v>20</v>
      </c>
      <c r="E25" s="204">
        <f>'Ponudba - DODATNO'!E7</f>
        <v>0</v>
      </c>
      <c r="F25" s="207">
        <f t="shared" si="3"/>
        <v>0</v>
      </c>
      <c r="G25" s="207">
        <f t="shared" si="4"/>
        <v>0</v>
      </c>
      <c r="H25" s="207">
        <f t="shared" si="5"/>
        <v>0</v>
      </c>
      <c r="I25" s="207">
        <f t="shared" si="5"/>
        <v>0</v>
      </c>
      <c r="J25" s="188"/>
    </row>
    <row r="26" spans="1:10" ht="21.95" customHeight="1" x14ac:dyDescent="0.2">
      <c r="A26" s="191"/>
      <c r="B26" s="186" t="s">
        <v>33</v>
      </c>
      <c r="C26" s="206" t="s">
        <v>27</v>
      </c>
      <c r="D26" s="203">
        <v>10</v>
      </c>
      <c r="E26" s="204">
        <f>'Ponudba - DODATNO'!E8</f>
        <v>0</v>
      </c>
      <c r="F26" s="207">
        <f t="shared" si="3"/>
        <v>0</v>
      </c>
      <c r="G26" s="207">
        <f t="shared" si="4"/>
        <v>0</v>
      </c>
      <c r="H26" s="207">
        <f t="shared" si="5"/>
        <v>0</v>
      </c>
      <c r="I26" s="207">
        <f t="shared" si="5"/>
        <v>0</v>
      </c>
      <c r="J26" s="188"/>
    </row>
    <row r="27" spans="1:10" ht="21.95" customHeight="1" x14ac:dyDescent="0.2">
      <c r="A27" s="191"/>
      <c r="B27" s="186" t="s">
        <v>36</v>
      </c>
      <c r="C27" s="206" t="s">
        <v>29</v>
      </c>
      <c r="D27" s="203">
        <v>4</v>
      </c>
      <c r="E27" s="204">
        <f>'Ponudba - DODATNO'!E9</f>
        <v>0</v>
      </c>
      <c r="F27" s="207">
        <f t="shared" si="3"/>
        <v>0</v>
      </c>
      <c r="G27" s="207">
        <f t="shared" si="4"/>
        <v>0</v>
      </c>
      <c r="H27" s="207">
        <f t="shared" si="5"/>
        <v>0</v>
      </c>
      <c r="I27" s="207">
        <f t="shared" si="5"/>
        <v>0</v>
      </c>
      <c r="J27" s="188"/>
    </row>
    <row r="28" spans="1:10" ht="21.95" customHeight="1" x14ac:dyDescent="0.2">
      <c r="A28" s="191"/>
      <c r="B28" s="186" t="s">
        <v>92</v>
      </c>
      <c r="C28" s="206" t="s">
        <v>30</v>
      </c>
      <c r="D28" s="203">
        <v>30</v>
      </c>
      <c r="E28" s="204">
        <f>'Ponudba - DODATNO'!E10</f>
        <v>0</v>
      </c>
      <c r="F28" s="207">
        <f t="shared" si="3"/>
        <v>0</v>
      </c>
      <c r="G28" s="207">
        <f t="shared" si="4"/>
        <v>0</v>
      </c>
      <c r="H28" s="207">
        <f t="shared" si="5"/>
        <v>0</v>
      </c>
      <c r="I28" s="207">
        <f t="shared" si="5"/>
        <v>0</v>
      </c>
      <c r="J28" s="188"/>
    </row>
    <row r="29" spans="1:10" ht="21.95" customHeight="1" x14ac:dyDescent="0.2">
      <c r="A29" s="191"/>
      <c r="B29" s="186" t="s">
        <v>93</v>
      </c>
      <c r="C29" s="206" t="s">
        <v>156</v>
      </c>
      <c r="D29" s="203">
        <v>30</v>
      </c>
      <c r="E29" s="204">
        <f>'Ponudba - DODATNO'!E11</f>
        <v>0</v>
      </c>
      <c r="F29" s="207">
        <f t="shared" si="3"/>
        <v>0</v>
      </c>
      <c r="G29" s="207">
        <f t="shared" si="4"/>
        <v>0</v>
      </c>
      <c r="H29" s="207">
        <f t="shared" si="5"/>
        <v>0</v>
      </c>
      <c r="I29" s="207">
        <f t="shared" si="5"/>
        <v>0</v>
      </c>
      <c r="J29" s="188"/>
    </row>
    <row r="30" spans="1:10" ht="21.95" customHeight="1" x14ac:dyDescent="0.2">
      <c r="A30" s="191"/>
      <c r="B30" s="186" t="s">
        <v>94</v>
      </c>
      <c r="C30" s="206" t="s">
        <v>95</v>
      </c>
      <c r="D30" s="203">
        <v>30</v>
      </c>
      <c r="E30" s="204">
        <f>'Ponudba - DODATNO'!E12</f>
        <v>0</v>
      </c>
      <c r="F30" s="207">
        <f t="shared" si="3"/>
        <v>0</v>
      </c>
      <c r="G30" s="207">
        <f t="shared" si="4"/>
        <v>0</v>
      </c>
      <c r="H30" s="207">
        <f t="shared" si="5"/>
        <v>0</v>
      </c>
      <c r="I30" s="207">
        <f t="shared" si="5"/>
        <v>0</v>
      </c>
      <c r="J30" s="188"/>
    </row>
    <row r="31" spans="1:10" ht="21.95" customHeight="1" x14ac:dyDescent="0.2">
      <c r="A31" s="191"/>
      <c r="B31" s="232"/>
      <c r="C31" s="233"/>
      <c r="D31" s="234"/>
      <c r="E31" s="236"/>
      <c r="F31" s="235"/>
      <c r="G31" s="235"/>
      <c r="H31" s="235"/>
      <c r="I31" s="235"/>
      <c r="J31" s="188"/>
    </row>
    <row r="32" spans="1:10" ht="21.95" customHeight="1" x14ac:dyDescent="0.2">
      <c r="A32" s="191"/>
      <c r="B32" s="451" t="s">
        <v>201</v>
      </c>
      <c r="C32" s="452"/>
      <c r="D32" s="200">
        <v>10</v>
      </c>
      <c r="E32" s="228">
        <f>'Ponudba - OPREMA'!G37</f>
        <v>0</v>
      </c>
      <c r="F32" s="198">
        <f>D32*E32</f>
        <v>0</v>
      </c>
      <c r="G32" s="198">
        <f>F32*0.22</f>
        <v>0</v>
      </c>
      <c r="H32" s="198">
        <f>F32+G32</f>
        <v>0</v>
      </c>
      <c r="I32" s="198">
        <f>G32+H32</f>
        <v>0</v>
      </c>
      <c r="J32" s="188"/>
    </row>
    <row r="33" spans="1:10" ht="21.95" customHeight="1" x14ac:dyDescent="0.2">
      <c r="A33" s="191"/>
      <c r="B33" s="319"/>
      <c r="C33" s="319"/>
      <c r="D33" s="319"/>
      <c r="E33" s="319"/>
      <c r="F33" s="319"/>
      <c r="G33" s="319"/>
      <c r="H33" s="319"/>
      <c r="I33" s="319"/>
      <c r="J33" s="188"/>
    </row>
    <row r="34" spans="1:10" ht="21.95" customHeight="1" x14ac:dyDescent="0.2">
      <c r="A34" s="191"/>
      <c r="B34" s="319"/>
      <c r="C34" s="446" t="s">
        <v>177</v>
      </c>
      <c r="D34" s="446"/>
      <c r="E34" s="228">
        <f>'Ponudba - OPREMA'!G39</f>
        <v>0</v>
      </c>
      <c r="F34" s="319"/>
      <c r="G34" s="319"/>
      <c r="H34" s="319"/>
      <c r="I34" s="319"/>
      <c r="J34" s="188"/>
    </row>
    <row r="35" spans="1:10" ht="21.95" customHeight="1" x14ac:dyDescent="0.2">
      <c r="A35" s="191"/>
      <c r="B35" s="319"/>
      <c r="C35" s="319"/>
      <c r="D35" s="319"/>
      <c r="E35" s="319"/>
      <c r="F35" s="319"/>
      <c r="G35" s="319"/>
      <c r="H35" s="319"/>
      <c r="I35" s="319"/>
      <c r="J35" s="188"/>
    </row>
    <row r="36" spans="1:10" ht="21.95" customHeight="1" x14ac:dyDescent="0.2">
      <c r="A36" s="214" t="s">
        <v>35</v>
      </c>
      <c r="B36" s="213" t="s">
        <v>440</v>
      </c>
      <c r="C36" s="213"/>
      <c r="D36" s="213"/>
      <c r="E36" s="126"/>
      <c r="F36" s="126"/>
      <c r="G36" s="126"/>
      <c r="H36" s="126"/>
      <c r="I36" s="226"/>
      <c r="J36" s="227">
        <f>SUM(G5:G9)+SUM(G13:G20)+SUM(F24:F30)+F32</f>
        <v>0</v>
      </c>
    </row>
    <row r="37" spans="1:10" ht="21.95" customHeight="1" x14ac:dyDescent="0.2">
      <c r="A37" s="192"/>
      <c r="B37" s="193"/>
      <c r="C37" s="193"/>
      <c r="D37" s="193"/>
      <c r="E37" s="193"/>
      <c r="F37" s="193"/>
      <c r="G37" s="193"/>
      <c r="H37" s="193"/>
      <c r="I37" s="193"/>
      <c r="J37" s="194"/>
    </row>
  </sheetData>
  <sheetProtection algorithmName="SHA-512" hashValue="UFV9N47+YAi4unUX7zuyNDmTZo8r4pNxayTlGQJhS9IoGocSAEHYfwRV6JbfLl2l2xlMx+G4vD7wRBOkqRbbOA==" saltValue="8hyQ5fLXXU1PCXVyxKF3dg==" spinCount="100000" sheet="1" objects="1" scenarios="1"/>
  <mergeCells count="14">
    <mergeCell ref="C34:D34"/>
    <mergeCell ref="B13:B17"/>
    <mergeCell ref="B18:B20"/>
    <mergeCell ref="B22:B23"/>
    <mergeCell ref="C22:C23"/>
    <mergeCell ref="D22:D23"/>
    <mergeCell ref="B32:C32"/>
    <mergeCell ref="C3:C4"/>
    <mergeCell ref="D3:D4"/>
    <mergeCell ref="E3:E4"/>
    <mergeCell ref="B5:B9"/>
    <mergeCell ref="C11:C12"/>
    <mergeCell ref="D11:D12"/>
    <mergeCell ref="E11:E12"/>
  </mergeCells>
  <conditionalFormatting sqref="F5:F9">
    <cfRule type="cellIs" dxfId="39" priority="9" operator="lessThan">
      <formula>5</formula>
    </cfRule>
    <cfRule type="cellIs" dxfId="38" priority="10" operator="greaterThanOrEqual">
      <formula>5</formula>
    </cfRule>
  </conditionalFormatting>
  <conditionalFormatting sqref="F13:F20">
    <cfRule type="cellIs" dxfId="37" priority="7" operator="lessThan">
      <formula>5</formula>
    </cfRule>
    <cfRule type="cellIs" dxfId="36" priority="8" operator="greaterThanOrEqual">
      <formula>5</formula>
    </cfRule>
  </conditionalFormatting>
  <conditionalFormatting sqref="E24:E31">
    <cfRule type="cellIs" dxfId="35" priority="6" operator="greaterThanOrEqual">
      <formula>0.2</formula>
    </cfRule>
  </conditionalFormatting>
  <conditionalFormatting sqref="E34">
    <cfRule type="cellIs" dxfId="34" priority="4" operator="lessThan">
      <formula>5</formula>
    </cfRule>
    <cfRule type="cellIs" dxfId="33" priority="5" operator="greaterThanOrEqual">
      <formula>5</formula>
    </cfRule>
  </conditionalFormatting>
  <conditionalFormatting sqref="E32">
    <cfRule type="cellIs" dxfId="32" priority="2" operator="lessThan">
      <formula>5</formula>
    </cfRule>
    <cfRule type="cellIs" dxfId="31" priority="3" operator="greaterThanOrEqual">
      <formula>5</formula>
    </cfRule>
  </conditionalFormatting>
  <conditionalFormatting sqref="E32 E34 F5:F9 F13:F20 E24:E30">
    <cfRule type="cellIs" dxfId="30" priority="1" operator="equal">
      <formula>0</formula>
    </cfRule>
  </conditionalFormatting>
  <pageMargins left="0.7" right="0.7" top="0.75" bottom="0.75" header="0.3" footer="0.3"/>
  <pageSetup paperSize="9" scale="71"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view="pageBreakPreview" topLeftCell="A13" zoomScale="90" zoomScaleNormal="100" zoomScaleSheetLayoutView="90" workbookViewId="0">
      <selection activeCell="F19" sqref="F19"/>
    </sheetView>
  </sheetViews>
  <sheetFormatPr defaultRowHeight="14.25" x14ac:dyDescent="0.2"/>
  <cols>
    <col min="1" max="1" width="7.5" style="25" customWidth="1"/>
    <col min="2" max="2" width="5.875" style="25" customWidth="1"/>
    <col min="3" max="3" width="18.75" style="25" customWidth="1"/>
    <col min="4" max="4" width="17.25" style="25" customWidth="1"/>
    <col min="5" max="5" width="8.875" style="25" customWidth="1"/>
    <col min="6" max="16384" width="9" style="25"/>
  </cols>
  <sheetData>
    <row r="1" spans="1:10" ht="21.95" customHeight="1" x14ac:dyDescent="0.2">
      <c r="A1" s="209" t="s">
        <v>33</v>
      </c>
      <c r="B1" s="210" t="s">
        <v>436</v>
      </c>
      <c r="C1" s="211"/>
      <c r="D1" s="178"/>
      <c r="E1" s="177"/>
      <c r="F1" s="177"/>
      <c r="G1" s="177"/>
      <c r="H1" s="177"/>
      <c r="I1" s="177"/>
      <c r="J1" s="179"/>
    </row>
    <row r="2" spans="1:10" ht="21.95" customHeight="1" x14ac:dyDescent="0.2">
      <c r="A2" s="191"/>
      <c r="B2" s="319"/>
      <c r="C2" s="319"/>
      <c r="D2" s="319"/>
      <c r="E2" s="319"/>
      <c r="F2" s="319"/>
      <c r="G2" s="319"/>
      <c r="H2" s="319"/>
      <c r="I2" s="319"/>
      <c r="J2" s="188"/>
    </row>
    <row r="3" spans="1:10" ht="21.95" customHeight="1" x14ac:dyDescent="0.2">
      <c r="A3" s="191"/>
      <c r="B3" s="11"/>
      <c r="C3" s="453" t="s">
        <v>145</v>
      </c>
      <c r="D3" s="454" t="s">
        <v>149</v>
      </c>
      <c r="E3" s="447" t="s">
        <v>120</v>
      </c>
      <c r="F3" s="326" t="s">
        <v>127</v>
      </c>
      <c r="G3" s="326" t="s">
        <v>96</v>
      </c>
      <c r="H3" s="326" t="s">
        <v>128</v>
      </c>
      <c r="I3" s="326" t="s">
        <v>96</v>
      </c>
      <c r="J3" s="188"/>
    </row>
    <row r="4" spans="1:10" ht="21.95" customHeight="1" x14ac:dyDescent="0.2">
      <c r="A4" s="191"/>
      <c r="B4" s="11"/>
      <c r="C4" s="453"/>
      <c r="D4" s="455"/>
      <c r="E4" s="448"/>
      <c r="F4" s="327" t="s">
        <v>126</v>
      </c>
      <c r="G4" s="327" t="s">
        <v>126</v>
      </c>
      <c r="H4" s="208">
        <v>0.22</v>
      </c>
      <c r="I4" s="327" t="s">
        <v>129</v>
      </c>
      <c r="J4" s="188"/>
    </row>
    <row r="5" spans="1:10" ht="21.95" customHeight="1" x14ac:dyDescent="0.2">
      <c r="A5" s="191"/>
      <c r="B5" s="433" t="s">
        <v>151</v>
      </c>
      <c r="C5" s="201" t="str">
        <f>[1]Specifikacije!$C$8</f>
        <v>2,0 kW</v>
      </c>
      <c r="D5" s="202">
        <f>Specifikacije!E35</f>
        <v>0</v>
      </c>
      <c r="E5" s="203">
        <v>10</v>
      </c>
      <c r="F5" s="204">
        <f>'Ponudba - OPREMA'!G20</f>
        <v>0</v>
      </c>
      <c r="G5" s="205">
        <f>E5*F5</f>
        <v>0</v>
      </c>
      <c r="H5" s="205">
        <f>G5*0.22</f>
        <v>0</v>
      </c>
      <c r="I5" s="205">
        <f>G5+H5</f>
        <v>0</v>
      </c>
      <c r="J5" s="188"/>
    </row>
    <row r="6" spans="1:10" ht="21.95" customHeight="1" x14ac:dyDescent="0.2">
      <c r="A6" s="191"/>
      <c r="B6" s="434"/>
      <c r="C6" s="201" t="str">
        <f>[1]Specifikacije!$C$42</f>
        <v>2,5 kW</v>
      </c>
      <c r="D6" s="202">
        <f>Specifikacije!E69</f>
        <v>0</v>
      </c>
      <c r="E6" s="328">
        <v>20</v>
      </c>
      <c r="F6" s="204">
        <f>'Ponudba - OPREMA'!G21</f>
        <v>0</v>
      </c>
      <c r="G6" s="205">
        <f>E6*F6</f>
        <v>0</v>
      </c>
      <c r="H6" s="205">
        <f>G6*0.22</f>
        <v>0</v>
      </c>
      <c r="I6" s="205">
        <f>G6+H6</f>
        <v>0</v>
      </c>
      <c r="J6" s="188"/>
    </row>
    <row r="7" spans="1:10" ht="21.95" customHeight="1" x14ac:dyDescent="0.2">
      <c r="A7" s="191"/>
      <c r="B7" s="434"/>
      <c r="C7" s="201" t="str">
        <f>[1]Specifikacije!$C$76</f>
        <v>3,5 kW</v>
      </c>
      <c r="D7" s="202">
        <f>Specifikacije!E103</f>
        <v>0</v>
      </c>
      <c r="E7" s="203">
        <v>40</v>
      </c>
      <c r="F7" s="204">
        <f>'Ponudba - OPREMA'!G22</f>
        <v>0</v>
      </c>
      <c r="G7" s="205">
        <f>E7*F7</f>
        <v>0</v>
      </c>
      <c r="H7" s="205">
        <f>G7*0.22</f>
        <v>0</v>
      </c>
      <c r="I7" s="205">
        <f>G7+H7</f>
        <v>0</v>
      </c>
      <c r="J7" s="188"/>
    </row>
    <row r="8" spans="1:10" ht="21.95" customHeight="1" x14ac:dyDescent="0.2">
      <c r="A8" s="191"/>
      <c r="B8" s="434"/>
      <c r="C8" s="201" t="str">
        <f>[1]Specifikacije!$C$110</f>
        <v>5,0 kW</v>
      </c>
      <c r="D8" s="202">
        <f>Specifikacije!E137</f>
        <v>0</v>
      </c>
      <c r="E8" s="203">
        <v>20</v>
      </c>
      <c r="F8" s="204">
        <f>'Ponudba - OPREMA'!G23</f>
        <v>0</v>
      </c>
      <c r="G8" s="205">
        <f>E8*F8</f>
        <v>0</v>
      </c>
      <c r="H8" s="205">
        <f>G8*0.22</f>
        <v>0</v>
      </c>
      <c r="I8" s="205">
        <f>G8+H8</f>
        <v>0</v>
      </c>
      <c r="J8" s="188"/>
    </row>
    <row r="9" spans="1:10" ht="21.95" customHeight="1" x14ac:dyDescent="0.2">
      <c r="A9" s="191"/>
      <c r="B9" s="435"/>
      <c r="C9" s="201" t="str">
        <f>[1]Specifikacije!$C$144</f>
        <v>7,1 kW</v>
      </c>
      <c r="D9" s="202">
        <f>Specifikacije!E171</f>
        <v>0</v>
      </c>
      <c r="E9" s="203">
        <v>30</v>
      </c>
      <c r="F9" s="204">
        <f>'Ponudba - OPREMA'!G24</f>
        <v>0</v>
      </c>
      <c r="G9" s="205">
        <f>E9*F9</f>
        <v>0</v>
      </c>
      <c r="H9" s="205">
        <f>G9*0.22</f>
        <v>0</v>
      </c>
      <c r="I9" s="205">
        <f>G9+H9</f>
        <v>0</v>
      </c>
      <c r="J9" s="188"/>
    </row>
    <row r="10" spans="1:10" ht="21.95" customHeight="1" x14ac:dyDescent="0.2">
      <c r="A10" s="191"/>
      <c r="B10" s="215"/>
      <c r="C10" s="216"/>
      <c r="D10" s="220"/>
      <c r="E10" s="221"/>
      <c r="F10" s="222"/>
      <c r="G10" s="222"/>
      <c r="H10" s="222"/>
      <c r="I10" s="222"/>
      <c r="J10" s="225"/>
    </row>
    <row r="11" spans="1:10" ht="21.95" customHeight="1" x14ac:dyDescent="0.2">
      <c r="A11" s="191"/>
      <c r="B11" s="11"/>
      <c r="C11" s="453" t="s">
        <v>145</v>
      </c>
      <c r="D11" s="447" t="s">
        <v>150</v>
      </c>
      <c r="E11" s="447" t="s">
        <v>120</v>
      </c>
      <c r="F11" s="326" t="s">
        <v>127</v>
      </c>
      <c r="G11" s="326" t="s">
        <v>96</v>
      </c>
      <c r="H11" s="326" t="s">
        <v>128</v>
      </c>
      <c r="I11" s="326" t="s">
        <v>96</v>
      </c>
      <c r="J11" s="225"/>
    </row>
    <row r="12" spans="1:10" ht="21.95" customHeight="1" x14ac:dyDescent="0.2">
      <c r="A12" s="191"/>
      <c r="B12" s="11"/>
      <c r="C12" s="453"/>
      <c r="D12" s="448"/>
      <c r="E12" s="448"/>
      <c r="F12" s="327" t="s">
        <v>126</v>
      </c>
      <c r="G12" s="327" t="s">
        <v>126</v>
      </c>
      <c r="H12" s="208">
        <v>0.22</v>
      </c>
      <c r="I12" s="327" t="s">
        <v>129</v>
      </c>
      <c r="J12" s="225"/>
    </row>
    <row r="13" spans="1:10" ht="21.95" customHeight="1" x14ac:dyDescent="0.2">
      <c r="A13" s="191"/>
      <c r="B13" s="433" t="s">
        <v>151</v>
      </c>
      <c r="C13" s="201" t="str">
        <f>[1]Specifikacije!$C$8</f>
        <v>2,0 kW</v>
      </c>
      <c r="D13" s="202">
        <f>Specifikacije!E40</f>
        <v>0</v>
      </c>
      <c r="E13" s="328">
        <v>20</v>
      </c>
      <c r="F13" s="204">
        <f>'Ponudba - OPREMA'!G28</f>
        <v>0</v>
      </c>
      <c r="G13" s="205">
        <f t="shared" ref="G13:G20" si="0">E13*F13</f>
        <v>0</v>
      </c>
      <c r="H13" s="205">
        <f t="shared" ref="H13:H20" si="1">G13*0.22</f>
        <v>0</v>
      </c>
      <c r="I13" s="205">
        <f t="shared" ref="I13:I20" si="2">G13+H13</f>
        <v>0</v>
      </c>
      <c r="J13" s="225"/>
    </row>
    <row r="14" spans="1:10" ht="21.95" customHeight="1" x14ac:dyDescent="0.2">
      <c r="A14" s="191"/>
      <c r="B14" s="434"/>
      <c r="C14" s="201" t="str">
        <f>[1]Specifikacije!$C$42</f>
        <v>2,5 kW</v>
      </c>
      <c r="D14" s="202">
        <f>Specifikacije!E74</f>
        <v>0</v>
      </c>
      <c r="E14" s="328">
        <v>20</v>
      </c>
      <c r="F14" s="204">
        <f>'Ponudba - OPREMA'!G29</f>
        <v>0</v>
      </c>
      <c r="G14" s="205">
        <f t="shared" si="0"/>
        <v>0</v>
      </c>
      <c r="H14" s="205">
        <f t="shared" si="1"/>
        <v>0</v>
      </c>
      <c r="I14" s="205">
        <f t="shared" si="2"/>
        <v>0</v>
      </c>
      <c r="J14" s="225"/>
    </row>
    <row r="15" spans="1:10" ht="21.95" customHeight="1" x14ac:dyDescent="0.2">
      <c r="A15" s="191"/>
      <c r="B15" s="434"/>
      <c r="C15" s="201" t="str">
        <f>[1]Specifikacije!$C$76</f>
        <v>3,5 kW</v>
      </c>
      <c r="D15" s="202">
        <f>Specifikacije!E108</f>
        <v>0</v>
      </c>
      <c r="E15" s="328">
        <v>40</v>
      </c>
      <c r="F15" s="204">
        <f>'Ponudba - OPREMA'!G30</f>
        <v>0</v>
      </c>
      <c r="G15" s="205">
        <f t="shared" si="0"/>
        <v>0</v>
      </c>
      <c r="H15" s="205">
        <f t="shared" si="1"/>
        <v>0</v>
      </c>
      <c r="I15" s="205">
        <f t="shared" si="2"/>
        <v>0</v>
      </c>
      <c r="J15" s="225"/>
    </row>
    <row r="16" spans="1:10" ht="21.95" customHeight="1" x14ac:dyDescent="0.2">
      <c r="A16" s="191"/>
      <c r="B16" s="434"/>
      <c r="C16" s="201" t="str">
        <f>[1]Specifikacije!$C$110</f>
        <v>5,0 kW</v>
      </c>
      <c r="D16" s="202">
        <f>Specifikacije!E142</f>
        <v>0</v>
      </c>
      <c r="E16" s="328">
        <v>30</v>
      </c>
      <c r="F16" s="204">
        <f>'Ponudba - OPREMA'!G31</f>
        <v>0</v>
      </c>
      <c r="G16" s="205">
        <f t="shared" si="0"/>
        <v>0</v>
      </c>
      <c r="H16" s="205">
        <f t="shared" si="1"/>
        <v>0</v>
      </c>
      <c r="I16" s="205">
        <f t="shared" si="2"/>
        <v>0</v>
      </c>
      <c r="J16" s="225"/>
    </row>
    <row r="17" spans="1:10" ht="21.95" customHeight="1" x14ac:dyDescent="0.2">
      <c r="A17" s="191"/>
      <c r="B17" s="435"/>
      <c r="C17" s="201" t="str">
        <f>[1]Specifikacije!$C$144</f>
        <v>7,1 kW</v>
      </c>
      <c r="D17" s="202">
        <f>Specifikacije!E176</f>
        <v>0</v>
      </c>
      <c r="E17" s="328">
        <v>20</v>
      </c>
      <c r="F17" s="204">
        <f>'Ponudba - OPREMA'!G32</f>
        <v>0</v>
      </c>
      <c r="G17" s="205">
        <f t="shared" si="0"/>
        <v>0</v>
      </c>
      <c r="H17" s="205">
        <f t="shared" si="1"/>
        <v>0</v>
      </c>
      <c r="I17" s="205">
        <f t="shared" si="2"/>
        <v>0</v>
      </c>
      <c r="J17" s="225"/>
    </row>
    <row r="18" spans="1:10" ht="21.95" customHeight="1" x14ac:dyDescent="0.2">
      <c r="A18" s="191"/>
      <c r="B18" s="433" t="s">
        <v>152</v>
      </c>
      <c r="C18" s="201" t="str">
        <f>[1]Specifikacije!$C$178</f>
        <v>3,3 kW</v>
      </c>
      <c r="D18" s="202">
        <f>Specifikacije!E210</f>
        <v>0</v>
      </c>
      <c r="E18" s="328">
        <v>20</v>
      </c>
      <c r="F18" s="204">
        <f>'Ponudba - OPREMA'!G33</f>
        <v>0</v>
      </c>
      <c r="G18" s="205">
        <f t="shared" si="0"/>
        <v>0</v>
      </c>
      <c r="H18" s="205">
        <f t="shared" si="1"/>
        <v>0</v>
      </c>
      <c r="I18" s="205">
        <f t="shared" si="2"/>
        <v>0</v>
      </c>
      <c r="J18" s="225"/>
    </row>
    <row r="19" spans="1:10" ht="21.95" customHeight="1" x14ac:dyDescent="0.2">
      <c r="A19" s="191"/>
      <c r="B19" s="440"/>
      <c r="C19" s="201" t="str">
        <f>[1]Specifikacije!$C$212</f>
        <v>5,3 kW</v>
      </c>
      <c r="D19" s="202">
        <f>Specifikacije!E244</f>
        <v>0</v>
      </c>
      <c r="E19" s="328">
        <v>20</v>
      </c>
      <c r="F19" s="204">
        <f>'Ponudba - OPREMA'!G34</f>
        <v>0</v>
      </c>
      <c r="G19" s="205">
        <f t="shared" si="0"/>
        <v>0</v>
      </c>
      <c r="H19" s="205">
        <f t="shared" si="1"/>
        <v>0</v>
      </c>
      <c r="I19" s="205">
        <f t="shared" si="2"/>
        <v>0</v>
      </c>
      <c r="J19" s="225"/>
    </row>
    <row r="20" spans="1:10" ht="21.95" customHeight="1" x14ac:dyDescent="0.2">
      <c r="A20" s="191"/>
      <c r="B20" s="441"/>
      <c r="C20" s="201" t="str">
        <f>[1]Specifikacije!$C$246</f>
        <v>6,8 kW</v>
      </c>
      <c r="D20" s="202">
        <f>Specifikacije!E278</f>
        <v>0</v>
      </c>
      <c r="E20" s="328">
        <v>20</v>
      </c>
      <c r="F20" s="204">
        <f>'Ponudba - OPREMA'!G35</f>
        <v>0</v>
      </c>
      <c r="G20" s="205">
        <f t="shared" si="0"/>
        <v>0</v>
      </c>
      <c r="H20" s="205">
        <f t="shared" si="1"/>
        <v>0</v>
      </c>
      <c r="I20" s="205">
        <f t="shared" si="2"/>
        <v>0</v>
      </c>
      <c r="J20" s="225"/>
    </row>
    <row r="21" spans="1:10" ht="21.95" customHeight="1" x14ac:dyDescent="0.2">
      <c r="A21" s="191"/>
      <c r="B21" s="319"/>
      <c r="C21" s="319"/>
      <c r="D21" s="319"/>
      <c r="E21" s="329"/>
      <c r="F21" s="319"/>
      <c r="G21" s="319"/>
      <c r="H21" s="319"/>
      <c r="I21" s="319"/>
      <c r="J21" s="188"/>
    </row>
    <row r="22" spans="1:10" ht="21.95" customHeight="1" x14ac:dyDescent="0.2">
      <c r="A22" s="191"/>
      <c r="B22" s="447" t="s">
        <v>155</v>
      </c>
      <c r="C22" s="449" t="s">
        <v>6</v>
      </c>
      <c r="D22" s="447" t="s">
        <v>120</v>
      </c>
      <c r="E22" s="326" t="s">
        <v>127</v>
      </c>
      <c r="F22" s="326" t="s">
        <v>96</v>
      </c>
      <c r="G22" s="326" t="s">
        <v>128</v>
      </c>
      <c r="H22" s="326" t="s">
        <v>96</v>
      </c>
      <c r="I22" s="326" t="s">
        <v>96</v>
      </c>
      <c r="J22" s="188"/>
    </row>
    <row r="23" spans="1:10" ht="21.95" customHeight="1" x14ac:dyDescent="0.2">
      <c r="A23" s="191"/>
      <c r="B23" s="448"/>
      <c r="C23" s="450"/>
      <c r="D23" s="448"/>
      <c r="E23" s="327" t="s">
        <v>126</v>
      </c>
      <c r="F23" s="327" t="s">
        <v>126</v>
      </c>
      <c r="G23" s="208">
        <v>0.22</v>
      </c>
      <c r="H23" s="327" t="s">
        <v>129</v>
      </c>
      <c r="I23" s="327" t="s">
        <v>129</v>
      </c>
      <c r="J23" s="188"/>
    </row>
    <row r="24" spans="1:10" ht="21.95" customHeight="1" x14ac:dyDescent="0.2">
      <c r="A24" s="191"/>
      <c r="B24" s="186" t="s">
        <v>34</v>
      </c>
      <c r="C24" s="206" t="s">
        <v>25</v>
      </c>
      <c r="D24" s="203">
        <v>10</v>
      </c>
      <c r="E24" s="204">
        <f>'Ponudba - DODATNO'!E6</f>
        <v>0</v>
      </c>
      <c r="F24" s="207">
        <f t="shared" ref="F24:F30" si="3">D24*E24</f>
        <v>0</v>
      </c>
      <c r="G24" s="207">
        <f t="shared" ref="G24:G30" si="4">F24*0.22</f>
        <v>0</v>
      </c>
      <c r="H24" s="207">
        <f t="shared" ref="H24:I30" si="5">F24+G24</f>
        <v>0</v>
      </c>
      <c r="I24" s="207">
        <f t="shared" si="5"/>
        <v>0</v>
      </c>
      <c r="J24" s="188"/>
    </row>
    <row r="25" spans="1:10" ht="21.95" customHeight="1" x14ac:dyDescent="0.2">
      <c r="A25" s="191"/>
      <c r="B25" s="186" t="s">
        <v>35</v>
      </c>
      <c r="C25" s="206" t="s">
        <v>26</v>
      </c>
      <c r="D25" s="203">
        <v>10</v>
      </c>
      <c r="E25" s="204">
        <f>'Ponudba - DODATNO'!E7</f>
        <v>0</v>
      </c>
      <c r="F25" s="207">
        <f t="shared" si="3"/>
        <v>0</v>
      </c>
      <c r="G25" s="207">
        <f t="shared" si="4"/>
        <v>0</v>
      </c>
      <c r="H25" s="207">
        <f t="shared" si="5"/>
        <v>0</v>
      </c>
      <c r="I25" s="207">
        <f t="shared" si="5"/>
        <v>0</v>
      </c>
      <c r="J25" s="188"/>
    </row>
    <row r="26" spans="1:10" ht="21.95" customHeight="1" x14ac:dyDescent="0.2">
      <c r="A26" s="191"/>
      <c r="B26" s="186" t="s">
        <v>33</v>
      </c>
      <c r="C26" s="206" t="s">
        <v>27</v>
      </c>
      <c r="D26" s="203">
        <v>30</v>
      </c>
      <c r="E26" s="204">
        <f>'Ponudba - DODATNO'!E8</f>
        <v>0</v>
      </c>
      <c r="F26" s="207">
        <f t="shared" si="3"/>
        <v>0</v>
      </c>
      <c r="G26" s="207">
        <f t="shared" si="4"/>
        <v>0</v>
      </c>
      <c r="H26" s="207">
        <f t="shared" si="5"/>
        <v>0</v>
      </c>
      <c r="I26" s="207">
        <f t="shared" si="5"/>
        <v>0</v>
      </c>
      <c r="J26" s="188"/>
    </row>
    <row r="27" spans="1:10" ht="21.95" customHeight="1" x14ac:dyDescent="0.2">
      <c r="A27" s="191"/>
      <c r="B27" s="186" t="s">
        <v>36</v>
      </c>
      <c r="C27" s="206" t="s">
        <v>29</v>
      </c>
      <c r="D27" s="203">
        <v>4</v>
      </c>
      <c r="E27" s="204">
        <f>'Ponudba - DODATNO'!E9</f>
        <v>0</v>
      </c>
      <c r="F27" s="207">
        <f t="shared" si="3"/>
        <v>0</v>
      </c>
      <c r="G27" s="207">
        <f t="shared" si="4"/>
        <v>0</v>
      </c>
      <c r="H27" s="207">
        <f t="shared" si="5"/>
        <v>0</v>
      </c>
      <c r="I27" s="207">
        <f t="shared" si="5"/>
        <v>0</v>
      </c>
      <c r="J27" s="188"/>
    </row>
    <row r="28" spans="1:10" ht="21.95" customHeight="1" x14ac:dyDescent="0.2">
      <c r="A28" s="191"/>
      <c r="B28" s="186" t="s">
        <v>92</v>
      </c>
      <c r="C28" s="206" t="s">
        <v>30</v>
      </c>
      <c r="D28" s="203">
        <v>30</v>
      </c>
      <c r="E28" s="204">
        <f>'Ponudba - DODATNO'!E10</f>
        <v>0</v>
      </c>
      <c r="F28" s="207">
        <f t="shared" si="3"/>
        <v>0</v>
      </c>
      <c r="G28" s="207">
        <f t="shared" si="4"/>
        <v>0</v>
      </c>
      <c r="H28" s="207">
        <f t="shared" si="5"/>
        <v>0</v>
      </c>
      <c r="I28" s="207">
        <f t="shared" si="5"/>
        <v>0</v>
      </c>
      <c r="J28" s="188"/>
    </row>
    <row r="29" spans="1:10" ht="21.95" customHeight="1" x14ac:dyDescent="0.2">
      <c r="A29" s="191"/>
      <c r="B29" s="186" t="s">
        <v>93</v>
      </c>
      <c r="C29" s="206" t="s">
        <v>156</v>
      </c>
      <c r="D29" s="203">
        <v>30</v>
      </c>
      <c r="E29" s="204">
        <f>'Ponudba - DODATNO'!E11</f>
        <v>0</v>
      </c>
      <c r="F29" s="207">
        <f t="shared" si="3"/>
        <v>0</v>
      </c>
      <c r="G29" s="207">
        <f t="shared" si="4"/>
        <v>0</v>
      </c>
      <c r="H29" s="207">
        <f t="shared" si="5"/>
        <v>0</v>
      </c>
      <c r="I29" s="207">
        <f t="shared" si="5"/>
        <v>0</v>
      </c>
      <c r="J29" s="188"/>
    </row>
    <row r="30" spans="1:10" ht="21.95" customHeight="1" x14ac:dyDescent="0.2">
      <c r="A30" s="191"/>
      <c r="B30" s="186" t="s">
        <v>94</v>
      </c>
      <c r="C30" s="206" t="s">
        <v>95</v>
      </c>
      <c r="D30" s="203">
        <v>30</v>
      </c>
      <c r="E30" s="204">
        <f>'Ponudba - DODATNO'!E12</f>
        <v>0</v>
      </c>
      <c r="F30" s="207">
        <f t="shared" si="3"/>
        <v>0</v>
      </c>
      <c r="G30" s="207">
        <f t="shared" si="4"/>
        <v>0</v>
      </c>
      <c r="H30" s="207">
        <f t="shared" si="5"/>
        <v>0</v>
      </c>
      <c r="I30" s="207">
        <f t="shared" si="5"/>
        <v>0</v>
      </c>
      <c r="J30" s="188"/>
    </row>
    <row r="31" spans="1:10" ht="21.95" customHeight="1" x14ac:dyDescent="0.2">
      <c r="A31" s="191"/>
      <c r="B31" s="232"/>
      <c r="C31" s="233"/>
      <c r="D31" s="234"/>
      <c r="E31" s="236"/>
      <c r="F31" s="235"/>
      <c r="G31" s="235"/>
      <c r="H31" s="235"/>
      <c r="I31" s="235"/>
      <c r="J31" s="188"/>
    </row>
    <row r="32" spans="1:10" ht="21.95" customHeight="1" x14ac:dyDescent="0.2">
      <c r="A32" s="191"/>
      <c r="B32" s="451" t="s">
        <v>201</v>
      </c>
      <c r="C32" s="452"/>
      <c r="D32" s="200">
        <v>10</v>
      </c>
      <c r="E32" s="228">
        <f>'Ponudba - OPREMA'!G37</f>
        <v>0</v>
      </c>
      <c r="F32" s="198">
        <f>D32*E32</f>
        <v>0</v>
      </c>
      <c r="G32" s="198">
        <f>F32*0.22</f>
        <v>0</v>
      </c>
      <c r="H32" s="198">
        <f>F32+G32</f>
        <v>0</v>
      </c>
      <c r="I32" s="198">
        <f>G32+H32</f>
        <v>0</v>
      </c>
      <c r="J32" s="188"/>
    </row>
    <row r="33" spans="1:10" ht="21.95" customHeight="1" x14ac:dyDescent="0.2">
      <c r="A33" s="191"/>
      <c r="B33" s="319"/>
      <c r="C33" s="319"/>
      <c r="D33" s="319"/>
      <c r="E33" s="319"/>
      <c r="F33" s="319"/>
      <c r="G33" s="319"/>
      <c r="H33" s="319"/>
      <c r="I33" s="319"/>
      <c r="J33" s="188"/>
    </row>
    <row r="34" spans="1:10" ht="21.95" customHeight="1" x14ac:dyDescent="0.2">
      <c r="A34" s="191"/>
      <c r="B34" s="319"/>
      <c r="C34" s="446" t="s">
        <v>177</v>
      </c>
      <c r="D34" s="446"/>
      <c r="E34" s="228">
        <f>'Ponudba - OPREMA'!G39</f>
        <v>0</v>
      </c>
      <c r="F34" s="319"/>
      <c r="G34" s="319"/>
      <c r="H34" s="319"/>
      <c r="I34" s="319"/>
      <c r="J34" s="188"/>
    </row>
    <row r="35" spans="1:10" ht="21.95" customHeight="1" x14ac:dyDescent="0.2">
      <c r="A35" s="191"/>
      <c r="B35" s="319"/>
      <c r="C35" s="319"/>
      <c r="D35" s="319"/>
      <c r="E35" s="319"/>
      <c r="F35" s="319"/>
      <c r="G35" s="319"/>
      <c r="H35" s="319"/>
      <c r="I35" s="319"/>
      <c r="J35" s="188"/>
    </row>
    <row r="36" spans="1:10" ht="21.95" customHeight="1" x14ac:dyDescent="0.2">
      <c r="A36" s="214" t="s">
        <v>33</v>
      </c>
      <c r="B36" s="213" t="s">
        <v>441</v>
      </c>
      <c r="C36" s="213"/>
      <c r="D36" s="213"/>
      <c r="E36" s="126"/>
      <c r="F36" s="126"/>
      <c r="G36" s="126"/>
      <c r="H36" s="126"/>
      <c r="I36" s="226"/>
      <c r="J36" s="227">
        <f>SUM(G5:G9)+SUM(G13:G20)+SUM(F24:F30)+F32</f>
        <v>0</v>
      </c>
    </row>
    <row r="37" spans="1:10" ht="21.95" customHeight="1" x14ac:dyDescent="0.2">
      <c r="A37" s="192"/>
      <c r="B37" s="193"/>
      <c r="C37" s="193"/>
      <c r="D37" s="193"/>
      <c r="E37" s="193"/>
      <c r="F37" s="193"/>
      <c r="G37" s="193"/>
      <c r="H37" s="193"/>
      <c r="I37" s="193"/>
      <c r="J37" s="194"/>
    </row>
  </sheetData>
  <sheetProtection algorithmName="SHA-512" hashValue="iHHeLYMc2670/owdtvyOMwy2QfO//9O+lljR26/W8hYAek7OaEPMd1ktiInvROqfEUwrEyv3ru0EJ27mE65z4A==" saltValue="EHHe19YbyD04VGW1S+VAaw==" spinCount="100000" sheet="1" objects="1" scenarios="1"/>
  <mergeCells count="14">
    <mergeCell ref="C34:D34"/>
    <mergeCell ref="B13:B17"/>
    <mergeCell ref="B18:B20"/>
    <mergeCell ref="B22:B23"/>
    <mergeCell ref="C22:C23"/>
    <mergeCell ref="D22:D23"/>
    <mergeCell ref="B32:C32"/>
    <mergeCell ref="C3:C4"/>
    <mergeCell ref="D3:D4"/>
    <mergeCell ref="E3:E4"/>
    <mergeCell ref="B5:B9"/>
    <mergeCell ref="C11:C12"/>
    <mergeCell ref="D11:D12"/>
    <mergeCell ref="E11:E12"/>
  </mergeCells>
  <conditionalFormatting sqref="F5:F9">
    <cfRule type="cellIs" dxfId="29" priority="9" operator="lessThan">
      <formula>5</formula>
    </cfRule>
    <cfRule type="cellIs" dxfId="28" priority="10" operator="greaterThanOrEqual">
      <formula>5</formula>
    </cfRule>
  </conditionalFormatting>
  <conditionalFormatting sqref="F13:F20">
    <cfRule type="cellIs" dxfId="27" priority="7" operator="lessThan">
      <formula>5</formula>
    </cfRule>
    <cfRule type="cellIs" dxfId="26" priority="8" operator="greaterThanOrEqual">
      <formula>5</formula>
    </cfRule>
  </conditionalFormatting>
  <conditionalFormatting sqref="E24:E31">
    <cfRule type="cellIs" dxfId="25" priority="6" operator="greaterThanOrEqual">
      <formula>0.2</formula>
    </cfRule>
  </conditionalFormatting>
  <conditionalFormatting sqref="E34">
    <cfRule type="cellIs" dxfId="24" priority="4" operator="lessThan">
      <formula>5</formula>
    </cfRule>
    <cfRule type="cellIs" dxfId="23" priority="5" operator="greaterThanOrEqual">
      <formula>5</formula>
    </cfRule>
  </conditionalFormatting>
  <conditionalFormatting sqref="E32">
    <cfRule type="cellIs" dxfId="22" priority="2" operator="lessThan">
      <formula>5</formula>
    </cfRule>
    <cfRule type="cellIs" dxfId="21" priority="3" operator="greaterThanOrEqual">
      <formula>5</formula>
    </cfRule>
  </conditionalFormatting>
  <conditionalFormatting sqref="E32 E34 F5:F9 F13:F20 E24:E30">
    <cfRule type="cellIs" dxfId="20" priority="1" operator="equal">
      <formula>0</formula>
    </cfRule>
  </conditionalFormatting>
  <pageMargins left="0.7" right="0.7" top="0.75" bottom="0.75" header="0.3" footer="0.3"/>
  <pageSetup paperSize="9" scale="7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view="pageBreakPreview" zoomScale="90" zoomScaleNormal="100" zoomScaleSheetLayoutView="90" workbookViewId="0">
      <selection activeCell="E19" sqref="E19"/>
    </sheetView>
  </sheetViews>
  <sheetFormatPr defaultRowHeight="14.25" x14ac:dyDescent="0.2"/>
  <cols>
    <col min="1" max="1" width="7.5" style="25" customWidth="1"/>
    <col min="2" max="2" width="5.875" style="25" customWidth="1"/>
    <col min="3" max="3" width="18.75" style="25" customWidth="1"/>
    <col min="4" max="4" width="17.25" style="25" customWidth="1"/>
    <col min="5" max="5" width="8.875" style="25" customWidth="1"/>
    <col min="6" max="16384" width="9" style="25"/>
  </cols>
  <sheetData>
    <row r="1" spans="1:10" ht="21.95" customHeight="1" x14ac:dyDescent="0.2">
      <c r="A1" s="209" t="s">
        <v>36</v>
      </c>
      <c r="B1" s="210" t="s">
        <v>437</v>
      </c>
      <c r="C1" s="211"/>
      <c r="D1" s="178"/>
      <c r="E1" s="177"/>
      <c r="F1" s="177"/>
      <c r="G1" s="177"/>
      <c r="H1" s="177"/>
      <c r="I1" s="177"/>
      <c r="J1" s="179"/>
    </row>
    <row r="2" spans="1:10" ht="21.95" customHeight="1" x14ac:dyDescent="0.2">
      <c r="A2" s="191"/>
      <c r="B2" s="319"/>
      <c r="C2" s="319"/>
      <c r="D2" s="319"/>
      <c r="E2" s="319"/>
      <c r="F2" s="319"/>
      <c r="G2" s="319"/>
      <c r="H2" s="319"/>
      <c r="I2" s="319"/>
      <c r="J2" s="188"/>
    </row>
    <row r="3" spans="1:10" ht="21.95" customHeight="1" x14ac:dyDescent="0.2">
      <c r="A3" s="191"/>
      <c r="B3" s="11"/>
      <c r="C3" s="453" t="s">
        <v>145</v>
      </c>
      <c r="D3" s="454" t="s">
        <v>149</v>
      </c>
      <c r="E3" s="447" t="s">
        <v>120</v>
      </c>
      <c r="F3" s="326" t="s">
        <v>127</v>
      </c>
      <c r="G3" s="326" t="s">
        <v>96</v>
      </c>
      <c r="H3" s="326" t="s">
        <v>128</v>
      </c>
      <c r="I3" s="326" t="s">
        <v>96</v>
      </c>
      <c r="J3" s="188"/>
    </row>
    <row r="4" spans="1:10" ht="21.95" customHeight="1" x14ac:dyDescent="0.2">
      <c r="A4" s="191"/>
      <c r="B4" s="11"/>
      <c r="C4" s="453"/>
      <c r="D4" s="455"/>
      <c r="E4" s="448"/>
      <c r="F4" s="327" t="s">
        <v>126</v>
      </c>
      <c r="G4" s="327" t="s">
        <v>126</v>
      </c>
      <c r="H4" s="208">
        <v>0.22</v>
      </c>
      <c r="I4" s="327" t="s">
        <v>129</v>
      </c>
      <c r="J4" s="188"/>
    </row>
    <row r="5" spans="1:10" ht="21.95" customHeight="1" x14ac:dyDescent="0.2">
      <c r="A5" s="191"/>
      <c r="B5" s="433" t="s">
        <v>151</v>
      </c>
      <c r="C5" s="201" t="str">
        <f>[1]Specifikacije!$C$8</f>
        <v>2,0 kW</v>
      </c>
      <c r="D5" s="202">
        <f>Specifikacije!E35</f>
        <v>0</v>
      </c>
      <c r="E5" s="203">
        <v>3</v>
      </c>
      <c r="F5" s="204">
        <f>'Ponudba - OPREMA'!G20</f>
        <v>0</v>
      </c>
      <c r="G5" s="205">
        <f>E5*F5</f>
        <v>0</v>
      </c>
      <c r="H5" s="205">
        <f>G5*0.22</f>
        <v>0</v>
      </c>
      <c r="I5" s="205">
        <f>G5+H5</f>
        <v>0</v>
      </c>
      <c r="J5" s="188"/>
    </row>
    <row r="6" spans="1:10" ht="21.95" customHeight="1" x14ac:dyDescent="0.2">
      <c r="A6" s="191"/>
      <c r="B6" s="434"/>
      <c r="C6" s="201" t="str">
        <f>[1]Specifikacije!$C$42</f>
        <v>2,5 kW</v>
      </c>
      <c r="D6" s="202">
        <f>Specifikacije!E69</f>
        <v>0</v>
      </c>
      <c r="E6" s="328">
        <v>5</v>
      </c>
      <c r="F6" s="204">
        <f>'Ponudba - OPREMA'!G21</f>
        <v>0</v>
      </c>
      <c r="G6" s="205">
        <f>E6*F6</f>
        <v>0</v>
      </c>
      <c r="H6" s="205">
        <f>G6*0.22</f>
        <v>0</v>
      </c>
      <c r="I6" s="205">
        <f>G6+H6</f>
        <v>0</v>
      </c>
      <c r="J6" s="188"/>
    </row>
    <row r="7" spans="1:10" ht="21.95" customHeight="1" x14ac:dyDescent="0.2">
      <c r="A7" s="191"/>
      <c r="B7" s="434"/>
      <c r="C7" s="201" t="str">
        <f>[1]Specifikacije!$C$76</f>
        <v>3,5 kW</v>
      </c>
      <c r="D7" s="202">
        <f>Specifikacije!E103</f>
        <v>0</v>
      </c>
      <c r="E7" s="203">
        <v>15</v>
      </c>
      <c r="F7" s="204">
        <f>'Ponudba - OPREMA'!G22</f>
        <v>0</v>
      </c>
      <c r="G7" s="205">
        <f>E7*F7</f>
        <v>0</v>
      </c>
      <c r="H7" s="205">
        <f>G7*0.22</f>
        <v>0</v>
      </c>
      <c r="I7" s="205">
        <f>G7+H7</f>
        <v>0</v>
      </c>
      <c r="J7" s="188"/>
    </row>
    <row r="8" spans="1:10" ht="21.95" customHeight="1" x14ac:dyDescent="0.2">
      <c r="A8" s="191"/>
      <c r="B8" s="434"/>
      <c r="C8" s="201" t="str">
        <f>[1]Specifikacije!$C$110</f>
        <v>5,0 kW</v>
      </c>
      <c r="D8" s="202">
        <f>Specifikacije!E137</f>
        <v>0</v>
      </c>
      <c r="E8" s="203">
        <v>5</v>
      </c>
      <c r="F8" s="204">
        <f>'Ponudba - OPREMA'!G23</f>
        <v>0</v>
      </c>
      <c r="G8" s="205">
        <f>E8*F8</f>
        <v>0</v>
      </c>
      <c r="H8" s="205">
        <f>G8*0.22</f>
        <v>0</v>
      </c>
      <c r="I8" s="205">
        <f>G8+H8</f>
        <v>0</v>
      </c>
      <c r="J8" s="188"/>
    </row>
    <row r="9" spans="1:10" ht="21.95" customHeight="1" x14ac:dyDescent="0.2">
      <c r="A9" s="191"/>
      <c r="B9" s="435"/>
      <c r="C9" s="201" t="str">
        <f>[1]Specifikacije!$C$144</f>
        <v>7,1 kW</v>
      </c>
      <c r="D9" s="202">
        <f>Specifikacije!E171</f>
        <v>0</v>
      </c>
      <c r="E9" s="203">
        <v>5</v>
      </c>
      <c r="F9" s="204">
        <f>'Ponudba - OPREMA'!G24</f>
        <v>0</v>
      </c>
      <c r="G9" s="205">
        <f>E9*F9</f>
        <v>0</v>
      </c>
      <c r="H9" s="205">
        <f>G9*0.22</f>
        <v>0</v>
      </c>
      <c r="I9" s="205">
        <f>G9+H9</f>
        <v>0</v>
      </c>
      <c r="J9" s="188"/>
    </row>
    <row r="10" spans="1:10" ht="21.95" customHeight="1" x14ac:dyDescent="0.2">
      <c r="A10" s="191"/>
      <c r="B10" s="215"/>
      <c r="C10" s="216"/>
      <c r="D10" s="220"/>
      <c r="E10" s="221"/>
      <c r="F10" s="222"/>
      <c r="G10" s="222"/>
      <c r="H10" s="222"/>
      <c r="I10" s="222"/>
      <c r="J10" s="225"/>
    </row>
    <row r="11" spans="1:10" ht="21.95" customHeight="1" x14ac:dyDescent="0.2">
      <c r="A11" s="191"/>
      <c r="B11" s="11"/>
      <c r="C11" s="453" t="s">
        <v>145</v>
      </c>
      <c r="D11" s="447" t="s">
        <v>150</v>
      </c>
      <c r="E11" s="447" t="s">
        <v>120</v>
      </c>
      <c r="F11" s="326" t="s">
        <v>127</v>
      </c>
      <c r="G11" s="326" t="s">
        <v>96</v>
      </c>
      <c r="H11" s="326" t="s">
        <v>128</v>
      </c>
      <c r="I11" s="326" t="s">
        <v>96</v>
      </c>
      <c r="J11" s="225"/>
    </row>
    <row r="12" spans="1:10" ht="21.95" customHeight="1" x14ac:dyDescent="0.2">
      <c r="A12" s="191"/>
      <c r="B12" s="11"/>
      <c r="C12" s="453"/>
      <c r="D12" s="448"/>
      <c r="E12" s="448"/>
      <c r="F12" s="327" t="s">
        <v>126</v>
      </c>
      <c r="G12" s="327" t="s">
        <v>126</v>
      </c>
      <c r="H12" s="208">
        <v>0.22</v>
      </c>
      <c r="I12" s="327" t="s">
        <v>129</v>
      </c>
      <c r="J12" s="225"/>
    </row>
    <row r="13" spans="1:10" ht="21.95" customHeight="1" x14ac:dyDescent="0.2">
      <c r="A13" s="191"/>
      <c r="B13" s="433" t="s">
        <v>151</v>
      </c>
      <c r="C13" s="201" t="str">
        <f>[1]Specifikacije!$C$8</f>
        <v>2,0 kW</v>
      </c>
      <c r="D13" s="202">
        <f>Specifikacije!E40</f>
        <v>0</v>
      </c>
      <c r="E13" s="328">
        <v>5</v>
      </c>
      <c r="F13" s="204">
        <f>'Ponudba - OPREMA'!G28</f>
        <v>0</v>
      </c>
      <c r="G13" s="205">
        <f t="shared" ref="G13:G20" si="0">E13*F13</f>
        <v>0</v>
      </c>
      <c r="H13" s="205">
        <f t="shared" ref="H13:H20" si="1">G13*0.22</f>
        <v>0</v>
      </c>
      <c r="I13" s="205">
        <f t="shared" ref="I13:I20" si="2">G13+H13</f>
        <v>0</v>
      </c>
      <c r="J13" s="225"/>
    </row>
    <row r="14" spans="1:10" ht="21.95" customHeight="1" x14ac:dyDescent="0.2">
      <c r="A14" s="191"/>
      <c r="B14" s="434"/>
      <c r="C14" s="201" t="str">
        <f>[1]Specifikacije!$C$42</f>
        <v>2,5 kW</v>
      </c>
      <c r="D14" s="202">
        <f>Specifikacije!E74</f>
        <v>0</v>
      </c>
      <c r="E14" s="328">
        <v>5</v>
      </c>
      <c r="F14" s="204">
        <f>'Ponudba - OPREMA'!G29</f>
        <v>0</v>
      </c>
      <c r="G14" s="205">
        <f t="shared" si="0"/>
        <v>0</v>
      </c>
      <c r="H14" s="205">
        <f t="shared" si="1"/>
        <v>0</v>
      </c>
      <c r="I14" s="205">
        <f t="shared" si="2"/>
        <v>0</v>
      </c>
      <c r="J14" s="225"/>
    </row>
    <row r="15" spans="1:10" ht="21.95" customHeight="1" x14ac:dyDescent="0.2">
      <c r="A15" s="191"/>
      <c r="B15" s="434"/>
      <c r="C15" s="201" t="str">
        <f>[1]Specifikacije!$C$76</f>
        <v>3,5 kW</v>
      </c>
      <c r="D15" s="202">
        <f>Specifikacije!E108</f>
        <v>0</v>
      </c>
      <c r="E15" s="328">
        <v>10</v>
      </c>
      <c r="F15" s="204">
        <f>'Ponudba - OPREMA'!G30</f>
        <v>0</v>
      </c>
      <c r="G15" s="205">
        <f t="shared" si="0"/>
        <v>0</v>
      </c>
      <c r="H15" s="205">
        <f t="shared" si="1"/>
        <v>0</v>
      </c>
      <c r="I15" s="205">
        <f t="shared" si="2"/>
        <v>0</v>
      </c>
      <c r="J15" s="225"/>
    </row>
    <row r="16" spans="1:10" ht="21.95" customHeight="1" x14ac:dyDescent="0.2">
      <c r="A16" s="191"/>
      <c r="B16" s="434"/>
      <c r="C16" s="201" t="str">
        <f>[1]Specifikacije!$C$110</f>
        <v>5,0 kW</v>
      </c>
      <c r="D16" s="202">
        <f>Specifikacije!E142</f>
        <v>0</v>
      </c>
      <c r="E16" s="328">
        <v>5</v>
      </c>
      <c r="F16" s="204">
        <f>'Ponudba - OPREMA'!G31</f>
        <v>0</v>
      </c>
      <c r="G16" s="205">
        <f t="shared" si="0"/>
        <v>0</v>
      </c>
      <c r="H16" s="205">
        <f t="shared" si="1"/>
        <v>0</v>
      </c>
      <c r="I16" s="205">
        <f t="shared" si="2"/>
        <v>0</v>
      </c>
      <c r="J16" s="225"/>
    </row>
    <row r="17" spans="1:10" ht="21.95" customHeight="1" x14ac:dyDescent="0.2">
      <c r="A17" s="191"/>
      <c r="B17" s="435"/>
      <c r="C17" s="201" t="str">
        <f>[1]Specifikacije!$C$144</f>
        <v>7,1 kW</v>
      </c>
      <c r="D17" s="202">
        <f>Specifikacije!E176</f>
        <v>0</v>
      </c>
      <c r="E17" s="328">
        <v>10</v>
      </c>
      <c r="F17" s="204">
        <f>'Ponudba - OPREMA'!G32</f>
        <v>0</v>
      </c>
      <c r="G17" s="205">
        <f t="shared" si="0"/>
        <v>0</v>
      </c>
      <c r="H17" s="205">
        <f t="shared" si="1"/>
        <v>0</v>
      </c>
      <c r="I17" s="205">
        <f t="shared" si="2"/>
        <v>0</v>
      </c>
      <c r="J17" s="225"/>
    </row>
    <row r="18" spans="1:10" ht="21.95" customHeight="1" x14ac:dyDescent="0.2">
      <c r="A18" s="191"/>
      <c r="B18" s="433" t="s">
        <v>152</v>
      </c>
      <c r="C18" s="201" t="str">
        <f>[1]Specifikacije!$C$178</f>
        <v>3,3 kW</v>
      </c>
      <c r="D18" s="202">
        <f>Specifikacije!E210</f>
        <v>0</v>
      </c>
      <c r="E18" s="328">
        <v>5</v>
      </c>
      <c r="F18" s="204">
        <f>'Ponudba - OPREMA'!G33</f>
        <v>0</v>
      </c>
      <c r="G18" s="205">
        <f t="shared" si="0"/>
        <v>0</v>
      </c>
      <c r="H18" s="205">
        <f t="shared" si="1"/>
        <v>0</v>
      </c>
      <c r="I18" s="205">
        <f t="shared" si="2"/>
        <v>0</v>
      </c>
      <c r="J18" s="225"/>
    </row>
    <row r="19" spans="1:10" ht="21.95" customHeight="1" x14ac:dyDescent="0.2">
      <c r="A19" s="191"/>
      <c r="B19" s="440"/>
      <c r="C19" s="201" t="str">
        <f>[1]Specifikacije!$C$212</f>
        <v>5,3 kW</v>
      </c>
      <c r="D19" s="202">
        <f>Specifikacije!E244</f>
        <v>0</v>
      </c>
      <c r="E19" s="328">
        <v>5</v>
      </c>
      <c r="F19" s="204">
        <f>'Ponudba - OPREMA'!G34</f>
        <v>0</v>
      </c>
      <c r="G19" s="205">
        <f t="shared" si="0"/>
        <v>0</v>
      </c>
      <c r="H19" s="205">
        <f t="shared" si="1"/>
        <v>0</v>
      </c>
      <c r="I19" s="205">
        <f t="shared" si="2"/>
        <v>0</v>
      </c>
      <c r="J19" s="225"/>
    </row>
    <row r="20" spans="1:10" ht="21.95" customHeight="1" x14ac:dyDescent="0.2">
      <c r="A20" s="191"/>
      <c r="B20" s="441"/>
      <c r="C20" s="201" t="str">
        <f>[1]Specifikacije!$C$246</f>
        <v>6,8 kW</v>
      </c>
      <c r="D20" s="202">
        <f>Specifikacije!E278</f>
        <v>0</v>
      </c>
      <c r="E20" s="328">
        <v>5</v>
      </c>
      <c r="F20" s="204">
        <f>'Ponudba - OPREMA'!G35</f>
        <v>0</v>
      </c>
      <c r="G20" s="205">
        <f t="shared" si="0"/>
        <v>0</v>
      </c>
      <c r="H20" s="205">
        <f t="shared" si="1"/>
        <v>0</v>
      </c>
      <c r="I20" s="205">
        <f t="shared" si="2"/>
        <v>0</v>
      </c>
      <c r="J20" s="225"/>
    </row>
    <row r="21" spans="1:10" ht="21.95" customHeight="1" x14ac:dyDescent="0.2">
      <c r="A21" s="191"/>
      <c r="B21" s="319"/>
      <c r="C21" s="319"/>
      <c r="D21" s="319"/>
      <c r="E21" s="329"/>
      <c r="F21" s="319"/>
      <c r="G21" s="319"/>
      <c r="H21" s="319"/>
      <c r="I21" s="319"/>
      <c r="J21" s="188"/>
    </row>
    <row r="22" spans="1:10" ht="21.95" customHeight="1" x14ac:dyDescent="0.2">
      <c r="A22" s="191"/>
      <c r="B22" s="447" t="s">
        <v>155</v>
      </c>
      <c r="C22" s="449" t="s">
        <v>6</v>
      </c>
      <c r="D22" s="447" t="s">
        <v>120</v>
      </c>
      <c r="E22" s="326" t="s">
        <v>127</v>
      </c>
      <c r="F22" s="326" t="s">
        <v>96</v>
      </c>
      <c r="G22" s="326" t="s">
        <v>128</v>
      </c>
      <c r="H22" s="326" t="s">
        <v>96</v>
      </c>
      <c r="I22" s="326" t="s">
        <v>96</v>
      </c>
      <c r="J22" s="188"/>
    </row>
    <row r="23" spans="1:10" ht="21.95" customHeight="1" x14ac:dyDescent="0.2">
      <c r="A23" s="191"/>
      <c r="B23" s="448"/>
      <c r="C23" s="450"/>
      <c r="D23" s="448"/>
      <c r="E23" s="327" t="s">
        <v>126</v>
      </c>
      <c r="F23" s="327" t="s">
        <v>126</v>
      </c>
      <c r="G23" s="208">
        <v>0.22</v>
      </c>
      <c r="H23" s="327" t="s">
        <v>129</v>
      </c>
      <c r="I23" s="327" t="s">
        <v>129</v>
      </c>
      <c r="J23" s="188"/>
    </row>
    <row r="24" spans="1:10" ht="21.95" customHeight="1" x14ac:dyDescent="0.2">
      <c r="A24" s="191"/>
      <c r="B24" s="186" t="s">
        <v>34</v>
      </c>
      <c r="C24" s="206" t="s">
        <v>25</v>
      </c>
      <c r="D24" s="203">
        <v>10</v>
      </c>
      <c r="E24" s="204">
        <f>'Ponudba - DODATNO'!E6</f>
        <v>0</v>
      </c>
      <c r="F24" s="207">
        <f t="shared" ref="F24:F30" si="3">D24*E24</f>
        <v>0</v>
      </c>
      <c r="G24" s="207">
        <f t="shared" ref="G24:G30" si="4">F24*0.22</f>
        <v>0</v>
      </c>
      <c r="H24" s="207">
        <f t="shared" ref="H24:I30" si="5">F24+G24</f>
        <v>0</v>
      </c>
      <c r="I24" s="207">
        <f t="shared" si="5"/>
        <v>0</v>
      </c>
      <c r="J24" s="188"/>
    </row>
    <row r="25" spans="1:10" ht="21.95" customHeight="1" x14ac:dyDescent="0.2">
      <c r="A25" s="191"/>
      <c r="B25" s="186" t="s">
        <v>35</v>
      </c>
      <c r="C25" s="206" t="s">
        <v>26</v>
      </c>
      <c r="D25" s="203">
        <v>10</v>
      </c>
      <c r="E25" s="204">
        <f>'Ponudba - DODATNO'!E7</f>
        <v>0</v>
      </c>
      <c r="F25" s="207">
        <f t="shared" si="3"/>
        <v>0</v>
      </c>
      <c r="G25" s="207">
        <f t="shared" si="4"/>
        <v>0</v>
      </c>
      <c r="H25" s="207">
        <f t="shared" si="5"/>
        <v>0</v>
      </c>
      <c r="I25" s="207">
        <f t="shared" si="5"/>
        <v>0</v>
      </c>
      <c r="J25" s="188"/>
    </row>
    <row r="26" spans="1:10" ht="21.95" customHeight="1" x14ac:dyDescent="0.2">
      <c r="A26" s="191"/>
      <c r="B26" s="186" t="s">
        <v>33</v>
      </c>
      <c r="C26" s="206" t="s">
        <v>27</v>
      </c>
      <c r="D26" s="203">
        <v>10</v>
      </c>
      <c r="E26" s="204">
        <f>'Ponudba - DODATNO'!E8</f>
        <v>0</v>
      </c>
      <c r="F26" s="207">
        <f t="shared" si="3"/>
        <v>0</v>
      </c>
      <c r="G26" s="207">
        <f t="shared" si="4"/>
        <v>0</v>
      </c>
      <c r="H26" s="207">
        <f t="shared" si="5"/>
        <v>0</v>
      </c>
      <c r="I26" s="207">
        <f t="shared" si="5"/>
        <v>0</v>
      </c>
      <c r="J26" s="188"/>
    </row>
    <row r="27" spans="1:10" ht="21.95" customHeight="1" x14ac:dyDescent="0.2">
      <c r="A27" s="191"/>
      <c r="B27" s="186" t="s">
        <v>36</v>
      </c>
      <c r="C27" s="206" t="s">
        <v>29</v>
      </c>
      <c r="D27" s="203">
        <v>4</v>
      </c>
      <c r="E27" s="204">
        <f>'Ponudba - DODATNO'!E9</f>
        <v>0</v>
      </c>
      <c r="F27" s="207">
        <f t="shared" si="3"/>
        <v>0</v>
      </c>
      <c r="G27" s="207">
        <f t="shared" si="4"/>
        <v>0</v>
      </c>
      <c r="H27" s="207">
        <f t="shared" si="5"/>
        <v>0</v>
      </c>
      <c r="I27" s="207">
        <f t="shared" si="5"/>
        <v>0</v>
      </c>
      <c r="J27" s="188"/>
    </row>
    <row r="28" spans="1:10" ht="21.95" customHeight="1" x14ac:dyDescent="0.2">
      <c r="A28" s="191"/>
      <c r="B28" s="186" t="s">
        <v>92</v>
      </c>
      <c r="C28" s="206" t="s">
        <v>30</v>
      </c>
      <c r="D28" s="203">
        <v>10</v>
      </c>
      <c r="E28" s="204">
        <f>'Ponudba - DODATNO'!E10</f>
        <v>0</v>
      </c>
      <c r="F28" s="207">
        <f t="shared" si="3"/>
        <v>0</v>
      </c>
      <c r="G28" s="207">
        <f t="shared" si="4"/>
        <v>0</v>
      </c>
      <c r="H28" s="207">
        <f t="shared" si="5"/>
        <v>0</v>
      </c>
      <c r="I28" s="207">
        <f t="shared" si="5"/>
        <v>0</v>
      </c>
      <c r="J28" s="188"/>
    </row>
    <row r="29" spans="1:10" ht="21.95" customHeight="1" x14ac:dyDescent="0.2">
      <c r="A29" s="191"/>
      <c r="B29" s="186" t="s">
        <v>93</v>
      </c>
      <c r="C29" s="206" t="s">
        <v>156</v>
      </c>
      <c r="D29" s="203">
        <v>10</v>
      </c>
      <c r="E29" s="204">
        <f>'Ponudba - DODATNO'!E11</f>
        <v>0</v>
      </c>
      <c r="F29" s="207">
        <f t="shared" si="3"/>
        <v>0</v>
      </c>
      <c r="G29" s="207">
        <f t="shared" si="4"/>
        <v>0</v>
      </c>
      <c r="H29" s="207">
        <f t="shared" si="5"/>
        <v>0</v>
      </c>
      <c r="I29" s="207">
        <f t="shared" si="5"/>
        <v>0</v>
      </c>
      <c r="J29" s="188"/>
    </row>
    <row r="30" spans="1:10" ht="21.95" customHeight="1" x14ac:dyDescent="0.2">
      <c r="A30" s="191"/>
      <c r="B30" s="186" t="s">
        <v>94</v>
      </c>
      <c r="C30" s="206" t="s">
        <v>95</v>
      </c>
      <c r="D30" s="203">
        <v>10</v>
      </c>
      <c r="E30" s="204">
        <f>'Ponudba - DODATNO'!E12</f>
        <v>0</v>
      </c>
      <c r="F30" s="207">
        <f t="shared" si="3"/>
        <v>0</v>
      </c>
      <c r="G30" s="207">
        <f t="shared" si="4"/>
        <v>0</v>
      </c>
      <c r="H30" s="207">
        <f t="shared" si="5"/>
        <v>0</v>
      </c>
      <c r="I30" s="207">
        <f t="shared" si="5"/>
        <v>0</v>
      </c>
      <c r="J30" s="188"/>
    </row>
    <row r="31" spans="1:10" ht="21.95" customHeight="1" x14ac:dyDescent="0.2">
      <c r="A31" s="191"/>
      <c r="B31" s="232"/>
      <c r="C31" s="233"/>
      <c r="D31" s="234"/>
      <c r="E31" s="236"/>
      <c r="F31" s="235"/>
      <c r="G31" s="235"/>
      <c r="H31" s="235"/>
      <c r="I31" s="235"/>
      <c r="J31" s="188"/>
    </row>
    <row r="32" spans="1:10" ht="21.95" customHeight="1" x14ac:dyDescent="0.2">
      <c r="A32" s="191"/>
      <c r="B32" s="451" t="s">
        <v>201</v>
      </c>
      <c r="C32" s="452"/>
      <c r="D32" s="200">
        <v>10</v>
      </c>
      <c r="E32" s="228">
        <f>'Ponudba - OPREMA'!G37</f>
        <v>0</v>
      </c>
      <c r="F32" s="198">
        <f>D32*E32</f>
        <v>0</v>
      </c>
      <c r="G32" s="198">
        <f>F32*0.22</f>
        <v>0</v>
      </c>
      <c r="H32" s="198">
        <f>F32+G32</f>
        <v>0</v>
      </c>
      <c r="I32" s="198">
        <f>G32+H32</f>
        <v>0</v>
      </c>
      <c r="J32" s="188"/>
    </row>
    <row r="33" spans="1:10" ht="21.95" customHeight="1" x14ac:dyDescent="0.2">
      <c r="A33" s="191"/>
      <c r="B33" s="319"/>
      <c r="C33" s="319"/>
      <c r="D33" s="319"/>
      <c r="E33" s="319"/>
      <c r="F33" s="319"/>
      <c r="G33" s="319"/>
      <c r="H33" s="319"/>
      <c r="I33" s="319"/>
      <c r="J33" s="188"/>
    </row>
    <row r="34" spans="1:10" ht="21.95" customHeight="1" x14ac:dyDescent="0.2">
      <c r="A34" s="191"/>
      <c r="B34" s="319"/>
      <c r="C34" s="446" t="s">
        <v>177</v>
      </c>
      <c r="D34" s="446"/>
      <c r="E34" s="228">
        <f>'Ponudba - OPREMA'!G39</f>
        <v>0</v>
      </c>
      <c r="F34" s="319"/>
      <c r="G34" s="319"/>
      <c r="H34" s="319"/>
      <c r="I34" s="319"/>
      <c r="J34" s="188"/>
    </row>
    <row r="35" spans="1:10" ht="21.95" customHeight="1" x14ac:dyDescent="0.2">
      <c r="A35" s="191"/>
      <c r="B35" s="319"/>
      <c r="C35" s="319"/>
      <c r="D35" s="319"/>
      <c r="E35" s="319"/>
      <c r="F35" s="319"/>
      <c r="G35" s="319"/>
      <c r="H35" s="319"/>
      <c r="I35" s="319"/>
      <c r="J35" s="188"/>
    </row>
    <row r="36" spans="1:10" ht="21.95" customHeight="1" x14ac:dyDescent="0.2">
      <c r="A36" s="214" t="s">
        <v>36</v>
      </c>
      <c r="B36" s="213" t="s">
        <v>443</v>
      </c>
      <c r="C36" s="213"/>
      <c r="D36" s="213"/>
      <c r="E36" s="126"/>
      <c r="F36" s="126"/>
      <c r="G36" s="126"/>
      <c r="H36" s="126"/>
      <c r="I36" s="226"/>
      <c r="J36" s="227">
        <f>SUM(G5:G9)+SUM(G13:G20)+SUM(F24:F30)+F32</f>
        <v>0</v>
      </c>
    </row>
    <row r="37" spans="1:10" ht="21.95" customHeight="1" x14ac:dyDescent="0.2">
      <c r="A37" s="192"/>
      <c r="B37" s="193"/>
      <c r="C37" s="193"/>
      <c r="D37" s="193"/>
      <c r="E37" s="193"/>
      <c r="F37" s="193"/>
      <c r="G37" s="193"/>
      <c r="H37" s="193"/>
      <c r="I37" s="193"/>
      <c r="J37" s="194"/>
    </row>
  </sheetData>
  <sheetProtection algorithmName="SHA-512" hashValue="x8cxnc72jheFhwfH0T1GY713yQkBnxmxB8Y/UZgWjYIe8YHJlnxUemu8Yyeve9cmESGWoTyxzjU3r2cG0AIwLw==" saltValue="/+0+RRB0lE8DVzhoZ9CiJA==" spinCount="100000" sheet="1" objects="1" scenarios="1"/>
  <mergeCells count="14">
    <mergeCell ref="C34:D34"/>
    <mergeCell ref="B13:B17"/>
    <mergeCell ref="B18:B20"/>
    <mergeCell ref="B22:B23"/>
    <mergeCell ref="C22:C23"/>
    <mergeCell ref="D22:D23"/>
    <mergeCell ref="B32:C32"/>
    <mergeCell ref="C3:C4"/>
    <mergeCell ref="D3:D4"/>
    <mergeCell ref="E3:E4"/>
    <mergeCell ref="B5:B9"/>
    <mergeCell ref="C11:C12"/>
    <mergeCell ref="D11:D12"/>
    <mergeCell ref="E11:E12"/>
  </mergeCells>
  <conditionalFormatting sqref="F5:F9">
    <cfRule type="cellIs" dxfId="19" priority="9" operator="lessThan">
      <formula>5</formula>
    </cfRule>
    <cfRule type="cellIs" dxfId="18" priority="10" operator="greaterThanOrEqual">
      <formula>5</formula>
    </cfRule>
  </conditionalFormatting>
  <conditionalFormatting sqref="F13:F20">
    <cfRule type="cellIs" dxfId="17" priority="7" operator="lessThan">
      <formula>5</formula>
    </cfRule>
    <cfRule type="cellIs" dxfId="16" priority="8" operator="greaterThanOrEqual">
      <formula>5</formula>
    </cfRule>
  </conditionalFormatting>
  <conditionalFormatting sqref="E24:E31">
    <cfRule type="cellIs" dxfId="15" priority="6" operator="greaterThanOrEqual">
      <formula>0.2</formula>
    </cfRule>
  </conditionalFormatting>
  <conditionalFormatting sqref="E34">
    <cfRule type="cellIs" dxfId="14" priority="4" operator="lessThan">
      <formula>5</formula>
    </cfRule>
    <cfRule type="cellIs" dxfId="13" priority="5" operator="greaterThanOrEqual">
      <formula>5</formula>
    </cfRule>
  </conditionalFormatting>
  <conditionalFormatting sqref="E32">
    <cfRule type="cellIs" dxfId="12" priority="2" operator="lessThan">
      <formula>5</formula>
    </cfRule>
    <cfRule type="cellIs" dxfId="11" priority="3" operator="greaterThanOrEqual">
      <formula>5</formula>
    </cfRule>
  </conditionalFormatting>
  <conditionalFormatting sqref="E32 E34 F5:F9 F13:F20 E24:E30">
    <cfRule type="cellIs" dxfId="10" priority="1" operator="equal">
      <formula>0</formula>
    </cfRule>
  </conditionalFormatting>
  <pageMargins left="0.7" right="0.7" top="0.75" bottom="0.75" header="0.3" footer="0.3"/>
  <pageSetup paperSize="9"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view="pageBreakPreview" zoomScale="90" zoomScaleNormal="100" zoomScaleSheetLayoutView="90" workbookViewId="0">
      <selection activeCell="E9" sqref="E9"/>
    </sheetView>
  </sheetViews>
  <sheetFormatPr defaultRowHeight="14.25" x14ac:dyDescent="0.2"/>
  <cols>
    <col min="1" max="1" width="7.5" style="25" customWidth="1"/>
    <col min="2" max="2" width="5.875" style="25" customWidth="1"/>
    <col min="3" max="3" width="18.75" style="25" customWidth="1"/>
    <col min="4" max="4" width="17.25" style="25" customWidth="1"/>
    <col min="5" max="5" width="8.875" style="25" customWidth="1"/>
    <col min="6" max="16384" width="9" style="25"/>
  </cols>
  <sheetData>
    <row r="1" spans="1:10" ht="21.95" customHeight="1" x14ac:dyDescent="0.2">
      <c r="A1" s="209" t="s">
        <v>92</v>
      </c>
      <c r="B1" s="210" t="s">
        <v>438</v>
      </c>
      <c r="C1" s="211"/>
      <c r="D1" s="178"/>
      <c r="E1" s="177"/>
      <c r="F1" s="177"/>
      <c r="G1" s="177"/>
      <c r="H1" s="177"/>
      <c r="I1" s="177"/>
      <c r="J1" s="179"/>
    </row>
    <row r="2" spans="1:10" ht="21.95" customHeight="1" x14ac:dyDescent="0.2">
      <c r="A2" s="191"/>
      <c r="B2" s="319"/>
      <c r="C2" s="319"/>
      <c r="D2" s="319"/>
      <c r="E2" s="319"/>
      <c r="F2" s="319"/>
      <c r="G2" s="319"/>
      <c r="H2" s="319"/>
      <c r="I2" s="319"/>
      <c r="J2" s="188"/>
    </row>
    <row r="3" spans="1:10" ht="21.95" customHeight="1" x14ac:dyDescent="0.2">
      <c r="A3" s="191"/>
      <c r="B3" s="11"/>
      <c r="C3" s="453" t="s">
        <v>145</v>
      </c>
      <c r="D3" s="454" t="s">
        <v>149</v>
      </c>
      <c r="E3" s="447" t="s">
        <v>120</v>
      </c>
      <c r="F3" s="326" t="s">
        <v>127</v>
      </c>
      <c r="G3" s="326" t="s">
        <v>96</v>
      </c>
      <c r="H3" s="326" t="s">
        <v>128</v>
      </c>
      <c r="I3" s="326" t="s">
        <v>96</v>
      </c>
      <c r="J3" s="188"/>
    </row>
    <row r="4" spans="1:10" ht="21.95" customHeight="1" x14ac:dyDescent="0.2">
      <c r="A4" s="191"/>
      <c r="B4" s="11"/>
      <c r="C4" s="453"/>
      <c r="D4" s="455"/>
      <c r="E4" s="448"/>
      <c r="F4" s="327" t="s">
        <v>126</v>
      </c>
      <c r="G4" s="327" t="s">
        <v>126</v>
      </c>
      <c r="H4" s="208">
        <v>0.22</v>
      </c>
      <c r="I4" s="327" t="s">
        <v>129</v>
      </c>
      <c r="J4" s="188"/>
    </row>
    <row r="5" spans="1:10" ht="21.95" customHeight="1" x14ac:dyDescent="0.2">
      <c r="A5" s="191"/>
      <c r="B5" s="433" t="s">
        <v>151</v>
      </c>
      <c r="C5" s="201" t="str">
        <f>[1]Specifikacije!$C$8</f>
        <v>2,0 kW</v>
      </c>
      <c r="D5" s="202">
        <f>Specifikacije!E35</f>
        <v>0</v>
      </c>
      <c r="E5" s="203">
        <v>5</v>
      </c>
      <c r="F5" s="204">
        <f>'Ponudba - OPREMA'!G20</f>
        <v>0</v>
      </c>
      <c r="G5" s="205">
        <f>E5*F5</f>
        <v>0</v>
      </c>
      <c r="H5" s="205">
        <f>G5*0.22</f>
        <v>0</v>
      </c>
      <c r="I5" s="205">
        <f>G5+H5</f>
        <v>0</v>
      </c>
      <c r="J5" s="188"/>
    </row>
    <row r="6" spans="1:10" ht="21.95" customHeight="1" x14ac:dyDescent="0.2">
      <c r="A6" s="191"/>
      <c r="B6" s="434"/>
      <c r="C6" s="201" t="str">
        <f>[1]Specifikacije!$C$42</f>
        <v>2,5 kW</v>
      </c>
      <c r="D6" s="202">
        <f>Specifikacije!E69</f>
        <v>0</v>
      </c>
      <c r="E6" s="328">
        <v>5</v>
      </c>
      <c r="F6" s="204">
        <f>'Ponudba - OPREMA'!G21</f>
        <v>0</v>
      </c>
      <c r="G6" s="205">
        <f>E6*F6</f>
        <v>0</v>
      </c>
      <c r="H6" s="205">
        <f>G6*0.22</f>
        <v>0</v>
      </c>
      <c r="I6" s="205">
        <f>G6+H6</f>
        <v>0</v>
      </c>
      <c r="J6" s="188"/>
    </row>
    <row r="7" spans="1:10" ht="21.95" customHeight="1" x14ac:dyDescent="0.2">
      <c r="A7" s="191"/>
      <c r="B7" s="434"/>
      <c r="C7" s="201" t="str">
        <f>[1]Specifikacije!$C$76</f>
        <v>3,5 kW</v>
      </c>
      <c r="D7" s="202">
        <f>Specifikacije!E103</f>
        <v>0</v>
      </c>
      <c r="E7" s="203">
        <v>5</v>
      </c>
      <c r="F7" s="204">
        <f>'Ponudba - OPREMA'!G22</f>
        <v>0</v>
      </c>
      <c r="G7" s="205">
        <f>E7*F7</f>
        <v>0</v>
      </c>
      <c r="H7" s="205">
        <f>G7*0.22</f>
        <v>0</v>
      </c>
      <c r="I7" s="205">
        <f>G7+H7</f>
        <v>0</v>
      </c>
      <c r="J7" s="188"/>
    </row>
    <row r="8" spans="1:10" ht="21.95" customHeight="1" x14ac:dyDescent="0.2">
      <c r="A8" s="191"/>
      <c r="B8" s="434"/>
      <c r="C8" s="201" t="str">
        <f>[1]Specifikacije!$C$110</f>
        <v>5,0 kW</v>
      </c>
      <c r="D8" s="202">
        <f>Specifikacije!E137</f>
        <v>0</v>
      </c>
      <c r="E8" s="203">
        <v>5</v>
      </c>
      <c r="F8" s="204">
        <f>'Ponudba - OPREMA'!G23</f>
        <v>0</v>
      </c>
      <c r="G8" s="205">
        <f>E8*F8</f>
        <v>0</v>
      </c>
      <c r="H8" s="205">
        <f>G8*0.22</f>
        <v>0</v>
      </c>
      <c r="I8" s="205">
        <f>G8+H8</f>
        <v>0</v>
      </c>
      <c r="J8" s="188"/>
    </row>
    <row r="9" spans="1:10" ht="21.95" customHeight="1" x14ac:dyDescent="0.2">
      <c r="A9" s="191"/>
      <c r="B9" s="435"/>
      <c r="C9" s="201" t="str">
        <f>[1]Specifikacije!$C$144</f>
        <v>7,1 kW</v>
      </c>
      <c r="D9" s="202">
        <f>Specifikacije!E171</f>
        <v>0</v>
      </c>
      <c r="E9" s="203">
        <v>5</v>
      </c>
      <c r="F9" s="204">
        <f>'Ponudba - OPREMA'!G24</f>
        <v>0</v>
      </c>
      <c r="G9" s="205">
        <f>E9*F9</f>
        <v>0</v>
      </c>
      <c r="H9" s="205">
        <f>G9*0.22</f>
        <v>0</v>
      </c>
      <c r="I9" s="205">
        <f>G9+H9</f>
        <v>0</v>
      </c>
      <c r="J9" s="188"/>
    </row>
    <row r="10" spans="1:10" ht="21.95" customHeight="1" x14ac:dyDescent="0.2">
      <c r="A10" s="191"/>
      <c r="B10" s="215"/>
      <c r="C10" s="216"/>
      <c r="D10" s="220"/>
      <c r="E10" s="221"/>
      <c r="F10" s="222"/>
      <c r="G10" s="222"/>
      <c r="H10" s="222"/>
      <c r="I10" s="222"/>
      <c r="J10" s="225"/>
    </row>
    <row r="11" spans="1:10" ht="21.95" customHeight="1" x14ac:dyDescent="0.2">
      <c r="A11" s="191"/>
      <c r="B11" s="11"/>
      <c r="C11" s="453" t="s">
        <v>145</v>
      </c>
      <c r="D11" s="447" t="s">
        <v>150</v>
      </c>
      <c r="E11" s="447" t="s">
        <v>120</v>
      </c>
      <c r="F11" s="326" t="s">
        <v>127</v>
      </c>
      <c r="G11" s="326" t="s">
        <v>96</v>
      </c>
      <c r="H11" s="326" t="s">
        <v>128</v>
      </c>
      <c r="I11" s="326" t="s">
        <v>96</v>
      </c>
      <c r="J11" s="225"/>
    </row>
    <row r="12" spans="1:10" ht="21.95" customHeight="1" x14ac:dyDescent="0.2">
      <c r="A12" s="191"/>
      <c r="B12" s="11"/>
      <c r="C12" s="453"/>
      <c r="D12" s="448"/>
      <c r="E12" s="448"/>
      <c r="F12" s="327" t="s">
        <v>126</v>
      </c>
      <c r="G12" s="327" t="s">
        <v>126</v>
      </c>
      <c r="H12" s="208">
        <v>0.22</v>
      </c>
      <c r="I12" s="327" t="s">
        <v>129</v>
      </c>
      <c r="J12" s="225"/>
    </row>
    <row r="13" spans="1:10" ht="21.95" customHeight="1" x14ac:dyDescent="0.2">
      <c r="A13" s="191"/>
      <c r="B13" s="433" t="s">
        <v>151</v>
      </c>
      <c r="C13" s="201" t="str">
        <f>[1]Specifikacije!$C$8</f>
        <v>2,0 kW</v>
      </c>
      <c r="D13" s="202">
        <f>Specifikacije!E40</f>
        <v>0</v>
      </c>
      <c r="E13" s="328">
        <v>5</v>
      </c>
      <c r="F13" s="204">
        <f>'Ponudba - OPREMA'!G28</f>
        <v>0</v>
      </c>
      <c r="G13" s="205">
        <f t="shared" ref="G13:G20" si="0">E13*F13</f>
        <v>0</v>
      </c>
      <c r="H13" s="205">
        <f t="shared" ref="H13:H20" si="1">G13*0.22</f>
        <v>0</v>
      </c>
      <c r="I13" s="205">
        <f t="shared" ref="I13:I20" si="2">G13+H13</f>
        <v>0</v>
      </c>
      <c r="J13" s="225"/>
    </row>
    <row r="14" spans="1:10" ht="21.95" customHeight="1" x14ac:dyDescent="0.2">
      <c r="A14" s="191"/>
      <c r="B14" s="434"/>
      <c r="C14" s="201" t="str">
        <f>[1]Specifikacije!$C$42</f>
        <v>2,5 kW</v>
      </c>
      <c r="D14" s="202">
        <f>Specifikacije!E74</f>
        <v>0</v>
      </c>
      <c r="E14" s="328">
        <v>5</v>
      </c>
      <c r="F14" s="204">
        <f>'Ponudba - OPREMA'!G29</f>
        <v>0</v>
      </c>
      <c r="G14" s="205">
        <f t="shared" si="0"/>
        <v>0</v>
      </c>
      <c r="H14" s="205">
        <f t="shared" si="1"/>
        <v>0</v>
      </c>
      <c r="I14" s="205">
        <f t="shared" si="2"/>
        <v>0</v>
      </c>
      <c r="J14" s="225"/>
    </row>
    <row r="15" spans="1:10" ht="21.95" customHeight="1" x14ac:dyDescent="0.2">
      <c r="A15" s="191"/>
      <c r="B15" s="434"/>
      <c r="C15" s="201" t="str">
        <f>[1]Specifikacije!$C$76</f>
        <v>3,5 kW</v>
      </c>
      <c r="D15" s="202">
        <f>Specifikacije!E108</f>
        <v>0</v>
      </c>
      <c r="E15" s="328">
        <v>5</v>
      </c>
      <c r="F15" s="204">
        <f>'Ponudba - OPREMA'!G30</f>
        <v>0</v>
      </c>
      <c r="G15" s="205">
        <f t="shared" si="0"/>
        <v>0</v>
      </c>
      <c r="H15" s="205">
        <f t="shared" si="1"/>
        <v>0</v>
      </c>
      <c r="I15" s="205">
        <f t="shared" si="2"/>
        <v>0</v>
      </c>
      <c r="J15" s="225"/>
    </row>
    <row r="16" spans="1:10" ht="21.95" customHeight="1" x14ac:dyDescent="0.2">
      <c r="A16" s="191"/>
      <c r="B16" s="434"/>
      <c r="C16" s="201" t="str">
        <f>[1]Specifikacije!$C$110</f>
        <v>5,0 kW</v>
      </c>
      <c r="D16" s="202">
        <f>Specifikacije!E142</f>
        <v>0</v>
      </c>
      <c r="E16" s="328">
        <v>5</v>
      </c>
      <c r="F16" s="204">
        <f>'Ponudba - OPREMA'!G31</f>
        <v>0</v>
      </c>
      <c r="G16" s="205">
        <f t="shared" si="0"/>
        <v>0</v>
      </c>
      <c r="H16" s="205">
        <f t="shared" si="1"/>
        <v>0</v>
      </c>
      <c r="I16" s="205">
        <f t="shared" si="2"/>
        <v>0</v>
      </c>
      <c r="J16" s="225"/>
    </row>
    <row r="17" spans="1:10" ht="21.95" customHeight="1" x14ac:dyDescent="0.2">
      <c r="A17" s="191"/>
      <c r="B17" s="435"/>
      <c r="C17" s="201" t="str">
        <f>[1]Specifikacije!$C$144</f>
        <v>7,1 kW</v>
      </c>
      <c r="D17" s="202">
        <f>Specifikacije!E176</f>
        <v>0</v>
      </c>
      <c r="E17" s="328">
        <v>5</v>
      </c>
      <c r="F17" s="204">
        <f>'Ponudba - OPREMA'!G32</f>
        <v>0</v>
      </c>
      <c r="G17" s="205">
        <f t="shared" si="0"/>
        <v>0</v>
      </c>
      <c r="H17" s="205">
        <f t="shared" si="1"/>
        <v>0</v>
      </c>
      <c r="I17" s="205">
        <f t="shared" si="2"/>
        <v>0</v>
      </c>
      <c r="J17" s="225"/>
    </row>
    <row r="18" spans="1:10" ht="21.95" customHeight="1" x14ac:dyDescent="0.2">
      <c r="A18" s="191"/>
      <c r="B18" s="433" t="s">
        <v>152</v>
      </c>
      <c r="C18" s="201" t="str">
        <f>[1]Specifikacije!$C$178</f>
        <v>3,3 kW</v>
      </c>
      <c r="D18" s="202">
        <f>Specifikacije!E210</f>
        <v>0</v>
      </c>
      <c r="E18" s="328">
        <v>7</v>
      </c>
      <c r="F18" s="204">
        <f>'Ponudba - OPREMA'!G33</f>
        <v>0</v>
      </c>
      <c r="G18" s="205">
        <f t="shared" si="0"/>
        <v>0</v>
      </c>
      <c r="H18" s="205">
        <f t="shared" si="1"/>
        <v>0</v>
      </c>
      <c r="I18" s="205">
        <f t="shared" si="2"/>
        <v>0</v>
      </c>
      <c r="J18" s="225"/>
    </row>
    <row r="19" spans="1:10" ht="21.95" customHeight="1" x14ac:dyDescent="0.2">
      <c r="A19" s="191"/>
      <c r="B19" s="440"/>
      <c r="C19" s="201" t="str">
        <f>[1]Specifikacije!$C$212</f>
        <v>5,3 kW</v>
      </c>
      <c r="D19" s="202">
        <f>Specifikacije!E244</f>
        <v>0</v>
      </c>
      <c r="E19" s="328">
        <v>7</v>
      </c>
      <c r="F19" s="204">
        <f>'Ponudba - OPREMA'!G34</f>
        <v>0</v>
      </c>
      <c r="G19" s="205">
        <f t="shared" si="0"/>
        <v>0</v>
      </c>
      <c r="H19" s="205">
        <f t="shared" si="1"/>
        <v>0</v>
      </c>
      <c r="I19" s="205">
        <f t="shared" si="2"/>
        <v>0</v>
      </c>
      <c r="J19" s="225"/>
    </row>
    <row r="20" spans="1:10" ht="21.95" customHeight="1" x14ac:dyDescent="0.2">
      <c r="A20" s="191"/>
      <c r="B20" s="441"/>
      <c r="C20" s="201" t="str">
        <f>[1]Specifikacije!$C$246</f>
        <v>6,8 kW</v>
      </c>
      <c r="D20" s="202">
        <f>Specifikacije!E278</f>
        <v>0</v>
      </c>
      <c r="E20" s="328">
        <v>7</v>
      </c>
      <c r="F20" s="204">
        <f>'Ponudba - OPREMA'!G35</f>
        <v>0</v>
      </c>
      <c r="G20" s="205">
        <f t="shared" si="0"/>
        <v>0</v>
      </c>
      <c r="H20" s="205">
        <f t="shared" si="1"/>
        <v>0</v>
      </c>
      <c r="I20" s="205">
        <f t="shared" si="2"/>
        <v>0</v>
      </c>
      <c r="J20" s="225"/>
    </row>
    <row r="21" spans="1:10" ht="21.95" customHeight="1" x14ac:dyDescent="0.2">
      <c r="A21" s="191"/>
      <c r="B21" s="319"/>
      <c r="C21" s="319"/>
      <c r="D21" s="319"/>
      <c r="E21" s="329"/>
      <c r="F21" s="319"/>
      <c r="G21" s="319"/>
      <c r="H21" s="319"/>
      <c r="I21" s="319"/>
      <c r="J21" s="188"/>
    </row>
    <row r="22" spans="1:10" ht="21.95" customHeight="1" x14ac:dyDescent="0.2">
      <c r="A22" s="191"/>
      <c r="B22" s="447" t="s">
        <v>155</v>
      </c>
      <c r="C22" s="449" t="s">
        <v>6</v>
      </c>
      <c r="D22" s="447" t="s">
        <v>120</v>
      </c>
      <c r="E22" s="326" t="s">
        <v>127</v>
      </c>
      <c r="F22" s="326" t="s">
        <v>96</v>
      </c>
      <c r="G22" s="326" t="s">
        <v>128</v>
      </c>
      <c r="H22" s="326" t="s">
        <v>96</v>
      </c>
      <c r="I22" s="326" t="s">
        <v>96</v>
      </c>
      <c r="J22" s="188"/>
    </row>
    <row r="23" spans="1:10" ht="21.95" customHeight="1" x14ac:dyDescent="0.2">
      <c r="A23" s="191"/>
      <c r="B23" s="448"/>
      <c r="C23" s="450"/>
      <c r="D23" s="448"/>
      <c r="E23" s="327" t="s">
        <v>126</v>
      </c>
      <c r="F23" s="327" t="s">
        <v>126</v>
      </c>
      <c r="G23" s="208">
        <v>0.22</v>
      </c>
      <c r="H23" s="327" t="s">
        <v>129</v>
      </c>
      <c r="I23" s="327" t="s">
        <v>129</v>
      </c>
      <c r="J23" s="188"/>
    </row>
    <row r="24" spans="1:10" ht="21.95" customHeight="1" x14ac:dyDescent="0.2">
      <c r="A24" s="191"/>
      <c r="B24" s="186" t="s">
        <v>34</v>
      </c>
      <c r="C24" s="206" t="s">
        <v>25</v>
      </c>
      <c r="D24" s="203">
        <v>5</v>
      </c>
      <c r="E24" s="204">
        <f>'Ponudba - DODATNO'!E6</f>
        <v>0</v>
      </c>
      <c r="F24" s="207">
        <f t="shared" ref="F24:F30" si="3">D24*E24</f>
        <v>0</v>
      </c>
      <c r="G24" s="207">
        <f t="shared" ref="G24:G30" si="4">F24*0.22</f>
        <v>0</v>
      </c>
      <c r="H24" s="207">
        <f t="shared" ref="H24:I30" si="5">F24+G24</f>
        <v>0</v>
      </c>
      <c r="I24" s="207">
        <f t="shared" si="5"/>
        <v>0</v>
      </c>
      <c r="J24" s="188"/>
    </row>
    <row r="25" spans="1:10" ht="21.95" customHeight="1" x14ac:dyDescent="0.2">
      <c r="A25" s="191"/>
      <c r="B25" s="186" t="s">
        <v>35</v>
      </c>
      <c r="C25" s="206" t="s">
        <v>26</v>
      </c>
      <c r="D25" s="203">
        <v>5</v>
      </c>
      <c r="E25" s="204">
        <f>'Ponudba - DODATNO'!E7</f>
        <v>0</v>
      </c>
      <c r="F25" s="207">
        <f t="shared" si="3"/>
        <v>0</v>
      </c>
      <c r="G25" s="207">
        <f t="shared" si="4"/>
        <v>0</v>
      </c>
      <c r="H25" s="207">
        <f t="shared" si="5"/>
        <v>0</v>
      </c>
      <c r="I25" s="207">
        <f t="shared" si="5"/>
        <v>0</v>
      </c>
      <c r="J25" s="188"/>
    </row>
    <row r="26" spans="1:10" ht="21.95" customHeight="1" x14ac:dyDescent="0.2">
      <c r="A26" s="191"/>
      <c r="B26" s="186" t="s">
        <v>33</v>
      </c>
      <c r="C26" s="206" t="s">
        <v>27</v>
      </c>
      <c r="D26" s="203">
        <v>5</v>
      </c>
      <c r="E26" s="204">
        <f>'Ponudba - DODATNO'!E8</f>
        <v>0</v>
      </c>
      <c r="F26" s="207">
        <f t="shared" si="3"/>
        <v>0</v>
      </c>
      <c r="G26" s="207">
        <f t="shared" si="4"/>
        <v>0</v>
      </c>
      <c r="H26" s="207">
        <f t="shared" si="5"/>
        <v>0</v>
      </c>
      <c r="I26" s="207">
        <f t="shared" si="5"/>
        <v>0</v>
      </c>
      <c r="J26" s="188"/>
    </row>
    <row r="27" spans="1:10" ht="21.95" customHeight="1" x14ac:dyDescent="0.2">
      <c r="A27" s="191"/>
      <c r="B27" s="186" t="s">
        <v>36</v>
      </c>
      <c r="C27" s="206" t="s">
        <v>29</v>
      </c>
      <c r="D27" s="203">
        <v>4</v>
      </c>
      <c r="E27" s="204">
        <f>'Ponudba - DODATNO'!E9</f>
        <v>0</v>
      </c>
      <c r="F27" s="207">
        <f t="shared" si="3"/>
        <v>0</v>
      </c>
      <c r="G27" s="207">
        <f t="shared" si="4"/>
        <v>0</v>
      </c>
      <c r="H27" s="207">
        <f t="shared" si="5"/>
        <v>0</v>
      </c>
      <c r="I27" s="207">
        <f t="shared" si="5"/>
        <v>0</v>
      </c>
      <c r="J27" s="188"/>
    </row>
    <row r="28" spans="1:10" ht="21.95" customHeight="1" x14ac:dyDescent="0.2">
      <c r="A28" s="191"/>
      <c r="B28" s="186" t="s">
        <v>92</v>
      </c>
      <c r="C28" s="206" t="s">
        <v>30</v>
      </c>
      <c r="D28" s="203">
        <v>10</v>
      </c>
      <c r="E28" s="204">
        <f>'Ponudba - DODATNO'!E10</f>
        <v>0</v>
      </c>
      <c r="F28" s="207">
        <f t="shared" si="3"/>
        <v>0</v>
      </c>
      <c r="G28" s="207">
        <f t="shared" si="4"/>
        <v>0</v>
      </c>
      <c r="H28" s="207">
        <f t="shared" si="5"/>
        <v>0</v>
      </c>
      <c r="I28" s="207">
        <f t="shared" si="5"/>
        <v>0</v>
      </c>
      <c r="J28" s="188"/>
    </row>
    <row r="29" spans="1:10" ht="21.95" customHeight="1" x14ac:dyDescent="0.2">
      <c r="A29" s="191"/>
      <c r="B29" s="186" t="s">
        <v>93</v>
      </c>
      <c r="C29" s="206" t="s">
        <v>156</v>
      </c>
      <c r="D29" s="203">
        <v>10</v>
      </c>
      <c r="E29" s="204">
        <f>'Ponudba - DODATNO'!E11</f>
        <v>0</v>
      </c>
      <c r="F29" s="207">
        <f t="shared" si="3"/>
        <v>0</v>
      </c>
      <c r="G29" s="207">
        <f t="shared" si="4"/>
        <v>0</v>
      </c>
      <c r="H29" s="207">
        <f t="shared" si="5"/>
        <v>0</v>
      </c>
      <c r="I29" s="207">
        <f t="shared" si="5"/>
        <v>0</v>
      </c>
      <c r="J29" s="188"/>
    </row>
    <row r="30" spans="1:10" ht="21.95" customHeight="1" x14ac:dyDescent="0.2">
      <c r="A30" s="191"/>
      <c r="B30" s="186" t="s">
        <v>94</v>
      </c>
      <c r="C30" s="206" t="s">
        <v>95</v>
      </c>
      <c r="D30" s="203">
        <v>10</v>
      </c>
      <c r="E30" s="204">
        <f>'Ponudba - DODATNO'!E12</f>
        <v>0</v>
      </c>
      <c r="F30" s="207">
        <f t="shared" si="3"/>
        <v>0</v>
      </c>
      <c r="G30" s="207">
        <f t="shared" si="4"/>
        <v>0</v>
      </c>
      <c r="H30" s="207">
        <f t="shared" si="5"/>
        <v>0</v>
      </c>
      <c r="I30" s="207">
        <f t="shared" si="5"/>
        <v>0</v>
      </c>
      <c r="J30" s="188"/>
    </row>
    <row r="31" spans="1:10" ht="21.95" customHeight="1" x14ac:dyDescent="0.2">
      <c r="A31" s="191"/>
      <c r="B31" s="232"/>
      <c r="C31" s="233"/>
      <c r="D31" s="234"/>
      <c r="E31" s="236"/>
      <c r="F31" s="235"/>
      <c r="G31" s="235"/>
      <c r="H31" s="235"/>
      <c r="I31" s="235"/>
      <c r="J31" s="188"/>
    </row>
    <row r="32" spans="1:10" ht="21.95" customHeight="1" x14ac:dyDescent="0.2">
      <c r="A32" s="191"/>
      <c r="B32" s="451" t="s">
        <v>201</v>
      </c>
      <c r="C32" s="452"/>
      <c r="D32" s="200">
        <v>10</v>
      </c>
      <c r="E32" s="228">
        <f>'Ponudba - OPREMA'!G37</f>
        <v>0</v>
      </c>
      <c r="F32" s="198">
        <f>D32*E32</f>
        <v>0</v>
      </c>
      <c r="G32" s="198">
        <f>F32*0.22</f>
        <v>0</v>
      </c>
      <c r="H32" s="198">
        <f>F32+G32</f>
        <v>0</v>
      </c>
      <c r="I32" s="198">
        <f>G32+H32</f>
        <v>0</v>
      </c>
      <c r="J32" s="188"/>
    </row>
    <row r="33" spans="1:10" ht="21.95" customHeight="1" x14ac:dyDescent="0.2">
      <c r="A33" s="191"/>
      <c r="B33" s="319"/>
      <c r="C33" s="319"/>
      <c r="D33" s="319"/>
      <c r="E33" s="319"/>
      <c r="F33" s="319"/>
      <c r="G33" s="319"/>
      <c r="H33" s="319"/>
      <c r="I33" s="319"/>
      <c r="J33" s="188"/>
    </row>
    <row r="34" spans="1:10" ht="21.95" customHeight="1" x14ac:dyDescent="0.2">
      <c r="A34" s="191"/>
      <c r="B34" s="319"/>
      <c r="C34" s="446" t="s">
        <v>177</v>
      </c>
      <c r="D34" s="446"/>
      <c r="E34" s="228">
        <f>'Ponudba - OPREMA'!G39</f>
        <v>0</v>
      </c>
      <c r="F34" s="319"/>
      <c r="G34" s="319"/>
      <c r="H34" s="319"/>
      <c r="I34" s="319"/>
      <c r="J34" s="188"/>
    </row>
    <row r="35" spans="1:10" ht="21.95" customHeight="1" x14ac:dyDescent="0.2">
      <c r="A35" s="191"/>
      <c r="B35" s="319"/>
      <c r="C35" s="319"/>
      <c r="D35" s="319"/>
      <c r="E35" s="319"/>
      <c r="F35" s="319"/>
      <c r="G35" s="319"/>
      <c r="H35" s="319"/>
      <c r="I35" s="319"/>
      <c r="J35" s="188"/>
    </row>
    <row r="36" spans="1:10" ht="21.95" customHeight="1" x14ac:dyDescent="0.2">
      <c r="A36" s="214" t="s">
        <v>92</v>
      </c>
      <c r="B36" s="213" t="s">
        <v>442</v>
      </c>
      <c r="C36" s="213"/>
      <c r="D36" s="213"/>
      <c r="E36" s="126"/>
      <c r="F36" s="126"/>
      <c r="G36" s="126"/>
      <c r="H36" s="126"/>
      <c r="I36" s="226"/>
      <c r="J36" s="227">
        <f>SUM(G5:G9)+SUM(G13:G20)+SUM(F24:F30)+F32</f>
        <v>0</v>
      </c>
    </row>
    <row r="37" spans="1:10" ht="21.95" customHeight="1" x14ac:dyDescent="0.2">
      <c r="A37" s="192"/>
      <c r="B37" s="193"/>
      <c r="C37" s="193"/>
      <c r="D37" s="193"/>
      <c r="E37" s="193"/>
      <c r="F37" s="193"/>
      <c r="G37" s="193"/>
      <c r="H37" s="193"/>
      <c r="I37" s="193"/>
      <c r="J37" s="194"/>
    </row>
  </sheetData>
  <sheetProtection algorithmName="SHA-512" hashValue="5oZsm/Kc1Qt2/CTtk0FDKuzylLFCUJ+G6l9ceT144HkWdQ3/nX5Btset7Ht9kYUjibpaIGMGmKCCXznm9O8oDA==" saltValue="jXvF2bS6rFOAz3R8VkykLw==" spinCount="100000" sheet="1" objects="1" scenarios="1"/>
  <mergeCells count="14">
    <mergeCell ref="C34:D34"/>
    <mergeCell ref="B13:B17"/>
    <mergeCell ref="B18:B20"/>
    <mergeCell ref="B22:B23"/>
    <mergeCell ref="C22:C23"/>
    <mergeCell ref="D22:D23"/>
    <mergeCell ref="B32:C32"/>
    <mergeCell ref="C3:C4"/>
    <mergeCell ref="D3:D4"/>
    <mergeCell ref="E3:E4"/>
    <mergeCell ref="B5:B9"/>
    <mergeCell ref="C11:C12"/>
    <mergeCell ref="D11:D12"/>
    <mergeCell ref="E11:E12"/>
  </mergeCells>
  <conditionalFormatting sqref="F5:F9">
    <cfRule type="cellIs" dxfId="9" priority="9" operator="lessThan">
      <formula>5</formula>
    </cfRule>
    <cfRule type="cellIs" dxfId="8" priority="10" operator="greaterThanOrEqual">
      <formula>5</formula>
    </cfRule>
  </conditionalFormatting>
  <conditionalFormatting sqref="F13:F20">
    <cfRule type="cellIs" dxfId="7" priority="7" operator="lessThan">
      <formula>5</formula>
    </cfRule>
    <cfRule type="cellIs" dxfId="6" priority="8" operator="greaterThanOrEqual">
      <formula>5</formula>
    </cfRule>
  </conditionalFormatting>
  <conditionalFormatting sqref="E24:E31">
    <cfRule type="cellIs" dxfId="5" priority="6" operator="greaterThanOrEqual">
      <formula>0.2</formula>
    </cfRule>
  </conditionalFormatting>
  <conditionalFormatting sqref="E34">
    <cfRule type="cellIs" dxfId="4" priority="4" operator="lessThan">
      <formula>5</formula>
    </cfRule>
    <cfRule type="cellIs" dxfId="3" priority="5" operator="greaterThanOrEqual">
      <formula>5</formula>
    </cfRule>
  </conditionalFormatting>
  <conditionalFormatting sqref="E32">
    <cfRule type="cellIs" dxfId="2" priority="2" operator="lessThan">
      <formula>5</formula>
    </cfRule>
    <cfRule type="cellIs" dxfId="1" priority="3" operator="greaterThanOrEqual">
      <formula>5</formula>
    </cfRule>
  </conditionalFormatting>
  <conditionalFormatting sqref="E32 E34 F5:F9 F13:F20 E24:E30">
    <cfRule type="cellIs" dxfId="0" priority="1" operator="equal">
      <formula>0</formula>
    </cfRule>
  </conditionalFormatting>
  <pageMargins left="0.7" right="0.7" top="0.75" bottom="0.75" header="0.3" footer="0.3"/>
  <pageSetup paperSize="9" scale="71"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10</vt:i4>
      </vt:variant>
      <vt:variant>
        <vt:lpstr>Imenovani obsegi</vt:lpstr>
      </vt:variant>
      <vt:variant>
        <vt:i4>5</vt:i4>
      </vt:variant>
    </vt:vector>
  </HeadingPairs>
  <TitlesOfParts>
    <vt:vector size="15" baseType="lpstr">
      <vt:lpstr>Splošni popis</vt:lpstr>
      <vt:lpstr>Specifikacije</vt:lpstr>
      <vt:lpstr>Ponudba - OPREMA</vt:lpstr>
      <vt:lpstr>Ponudba - DODATNO</vt:lpstr>
      <vt:lpstr>CENIK </vt:lpstr>
      <vt:lpstr>SKLOP A</vt:lpstr>
      <vt:lpstr>SKLOP B</vt:lpstr>
      <vt:lpstr>SKLOP C</vt:lpstr>
      <vt:lpstr>SKLOP D</vt:lpstr>
      <vt:lpstr>SKLOP E</vt:lpstr>
      <vt:lpstr>'CENIK '!Področje_tiskanja</vt:lpstr>
      <vt:lpstr>'Ponudba - DODATNO'!Področje_tiskanja</vt:lpstr>
      <vt:lpstr>'Ponudba - OPREMA'!Področje_tiskanja</vt:lpstr>
      <vt:lpstr>Specifikacije!Področje_tiskanja</vt:lpstr>
      <vt:lpstr>'Splošni popis'!Področje_tiskanja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 Office</dc:creator>
  <cp:lastModifiedBy>Windows User</cp:lastModifiedBy>
  <cp:lastPrinted>2018-10-09T10:41:19Z</cp:lastPrinted>
  <dcterms:created xsi:type="dcterms:W3CDTF">2014-03-14T07:05:11Z</dcterms:created>
  <dcterms:modified xsi:type="dcterms:W3CDTF">2021-08-11T13:52:07Z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ies>
</file>